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Z:\Projeto sec de ADM\PRAÇA ALTO DO JURUENA\"/>
    </mc:Choice>
  </mc:AlternateContent>
  <bookViews>
    <workbookView xWindow="120" yWindow="45" windowWidth="15135" windowHeight="7650"/>
  </bookViews>
  <sheets>
    <sheet name="RESUMO" sheetId="14" r:id="rId1"/>
    <sheet name="BDI" sheetId="15" r:id="rId2"/>
    <sheet name="PLANILHA" sheetId="8" r:id="rId3"/>
    <sheet name="CRONOGRAMA" sheetId="13" r:id="rId4"/>
    <sheet name="COMPOSIÇÕES" sheetId="12" r:id="rId5"/>
    <sheet name="COTAÇÃO" sheetId="16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I59" i="8" l="1"/>
  <c r="E28" i="16" l="1"/>
  <c r="E20" i="16"/>
  <c r="B15" i="14" l="1"/>
  <c r="Q12" i="13"/>
  <c r="B17" i="13"/>
  <c r="H63" i="8"/>
  <c r="I63" i="8" s="1"/>
  <c r="H62" i="8"/>
  <c r="I62" i="8" s="1"/>
  <c r="H61" i="8"/>
  <c r="I61" i="8"/>
  <c r="H60" i="8"/>
  <c r="I60" i="8" s="1"/>
  <c r="I64" i="8" s="1"/>
  <c r="H22" i="8"/>
  <c r="I22" i="8" s="1"/>
  <c r="C15" i="14" l="1"/>
  <c r="G17" i="13"/>
  <c r="H25" i="8"/>
  <c r="I25" i="8" s="1"/>
  <c r="J17" i="13" l="1"/>
  <c r="O17" i="13"/>
  <c r="E12" i="16"/>
  <c r="H48" i="8"/>
  <c r="I48" i="8" s="1"/>
  <c r="H47" i="8"/>
  <c r="I47" i="8" s="1"/>
  <c r="H21" i="12"/>
  <c r="H22" i="12"/>
  <c r="H23" i="12"/>
  <c r="H20" i="12"/>
  <c r="H11" i="12"/>
  <c r="H12" i="12"/>
  <c r="H13" i="12"/>
  <c r="H14" i="12"/>
  <c r="H15" i="12"/>
  <c r="H16" i="12"/>
  <c r="H17" i="12"/>
  <c r="F55" i="8"/>
  <c r="Q17" i="13" l="1"/>
  <c r="P17" i="13"/>
  <c r="H10" i="12"/>
  <c r="H19" i="12"/>
  <c r="H26" i="8"/>
  <c r="I26" i="8" s="1"/>
  <c r="H35" i="8"/>
  <c r="I35" i="8" s="1"/>
  <c r="H31" i="8"/>
  <c r="H56" i="8" l="1"/>
  <c r="H55" i="8"/>
  <c r="H54" i="8"/>
  <c r="H53" i="8"/>
  <c r="H52" i="8"/>
  <c r="H51" i="8"/>
  <c r="H50" i="8"/>
  <c r="H49" i="8"/>
  <c r="H46" i="8"/>
  <c r="H45" i="8"/>
  <c r="H44" i="8"/>
  <c r="H43" i="8"/>
  <c r="H42" i="8"/>
  <c r="H41" i="8"/>
  <c r="H40" i="8"/>
  <c r="H39" i="8"/>
  <c r="H34" i="8"/>
  <c r="H33" i="8"/>
  <c r="H32" i="8"/>
  <c r="H27" i="8"/>
  <c r="H24" i="8"/>
  <c r="H23" i="8"/>
  <c r="H18" i="8"/>
  <c r="H17" i="8"/>
  <c r="H13" i="8"/>
  <c r="H12" i="8"/>
  <c r="J24" i="15"/>
  <c r="J30" i="15" s="1"/>
  <c r="J18" i="15"/>
  <c r="J15" i="15"/>
  <c r="I27" i="8" l="1"/>
  <c r="B16" i="13" l="1"/>
  <c r="B15" i="13"/>
  <c r="B14" i="13"/>
  <c r="B13" i="13"/>
  <c r="B12" i="13"/>
  <c r="B14" i="14"/>
  <c r="B13" i="14"/>
  <c r="B12" i="14"/>
  <c r="B11" i="14"/>
  <c r="B10" i="14"/>
  <c r="A10" i="14"/>
  <c r="A13" i="14"/>
  <c r="A12" i="14"/>
  <c r="A11" i="14"/>
  <c r="I46" i="8"/>
  <c r="I50" i="8"/>
  <c r="I51" i="8"/>
  <c r="I41" i="8" l="1"/>
  <c r="I32" i="8" l="1"/>
  <c r="I24" i="8" l="1"/>
  <c r="I18" i="8" l="1"/>
  <c r="I17" i="8"/>
  <c r="I19" i="8" l="1"/>
  <c r="I16" i="8" s="1"/>
  <c r="I56" i="8"/>
  <c r="C11" i="14" l="1"/>
  <c r="G13" i="13"/>
  <c r="I13" i="13" s="1"/>
  <c r="I45" i="8"/>
  <c r="I34" i="8"/>
  <c r="Q13" i="13" l="1"/>
  <c r="I19" i="13"/>
  <c r="I20" i="13" s="1"/>
  <c r="J13" i="13"/>
  <c r="I54" i="8"/>
  <c r="I53" i="8"/>
  <c r="I52" i="8"/>
  <c r="I49" i="8"/>
  <c r="I44" i="8"/>
  <c r="I43" i="8"/>
  <c r="I42" i="8"/>
  <c r="I40" i="8"/>
  <c r="I39" i="8"/>
  <c r="I33" i="8"/>
  <c r="I31" i="8"/>
  <c r="I23" i="8"/>
  <c r="I28" i="8" s="1"/>
  <c r="I13" i="8"/>
  <c r="I12" i="8"/>
  <c r="I36" i="8" l="1"/>
  <c r="I30" i="8" s="1"/>
  <c r="I55" i="8"/>
  <c r="I57" i="8" s="1"/>
  <c r="I14" i="8"/>
  <c r="I11" i="8" s="1"/>
  <c r="I66" i="8" l="1"/>
  <c r="I21" i="8"/>
  <c r="G14" i="13" s="1"/>
  <c r="M14" i="13" s="1"/>
  <c r="I38" i="8"/>
  <c r="C14" i="14" s="1"/>
  <c r="C10" i="14"/>
  <c r="G12" i="13"/>
  <c r="C13" i="14"/>
  <c r="G15" i="13"/>
  <c r="O15" i="13" s="1"/>
  <c r="Q15" i="13" l="1"/>
  <c r="O19" i="13"/>
  <c r="P15" i="13"/>
  <c r="Q14" i="13"/>
  <c r="M19" i="13"/>
  <c r="J12" i="13"/>
  <c r="G16" i="13"/>
  <c r="K16" i="13" s="1"/>
  <c r="C12" i="14"/>
  <c r="C17" i="14" s="1"/>
  <c r="N14" i="13"/>
  <c r="L14" i="13"/>
  <c r="Q16" i="13" l="1"/>
  <c r="Q19" i="13" s="1"/>
  <c r="K19" i="13"/>
  <c r="K20" i="13" s="1"/>
  <c r="M20" i="13" s="1"/>
  <c r="J16" i="13"/>
  <c r="G19" i="13"/>
  <c r="L16" i="13"/>
  <c r="L20" i="13" l="1"/>
  <c r="P19" i="13"/>
  <c r="L19" i="13"/>
  <c r="J20" i="13"/>
  <c r="J19" i="13"/>
  <c r="N19" i="13"/>
  <c r="O20" i="13"/>
  <c r="P20" i="13" s="1"/>
  <c r="N20" i="13"/>
</calcChain>
</file>

<file path=xl/sharedStrings.xml><?xml version="1.0" encoding="utf-8"?>
<sst xmlns="http://schemas.openxmlformats.org/spreadsheetml/2006/main" count="390" uniqueCount="198">
  <si>
    <t>ITEM</t>
  </si>
  <si>
    <t>DISCRIMINAÇÃO</t>
  </si>
  <si>
    <t>UNID</t>
  </si>
  <si>
    <t>QDE</t>
  </si>
  <si>
    <t>UN</t>
  </si>
  <si>
    <t>M2</t>
  </si>
  <si>
    <t>INSTALAÇÕES ELETRICAS</t>
  </si>
  <si>
    <t>VALOR UNIT.</t>
  </si>
  <si>
    <t>TOTAL DO ITEM ----------------------</t>
  </si>
  <si>
    <t>DISCRIMINAÇÃO DOS SERVIÇOS</t>
  </si>
  <si>
    <t>PERIODO</t>
  </si>
  <si>
    <t>À EXECUTAR</t>
  </si>
  <si>
    <t>VALOR</t>
  </si>
  <si>
    <t>%</t>
  </si>
  <si>
    <t>VALOR R$</t>
  </si>
  <si>
    <t>VALOR DO PERÍODO</t>
  </si>
  <si>
    <t>VALOR ACUMULADO</t>
  </si>
  <si>
    <t>SERVIÇOS PRELIMINARES</t>
  </si>
  <si>
    <t>TOTAL</t>
  </si>
  <si>
    <t>74209/001</t>
  </si>
  <si>
    <t>M3</t>
  </si>
  <si>
    <t>1.1</t>
  </si>
  <si>
    <t>1.2</t>
  </si>
  <si>
    <t>2.1</t>
  </si>
  <si>
    <t>AQUISIÇÃO E ASSENTAMENTO DE PLACA DE OBRA EM CHAPA DE AÇO GALVANIZADO, MODELO MUNICIPAL</t>
  </si>
  <si>
    <t>2.2</t>
  </si>
  <si>
    <t>EXECUÇÃO DE DEPÓSITO EM CANTEIRO DE OBRA EM CHAPA DE MADEIRA COMPENSADA, NÃO INCLUSO MOBILIÁRIO.</t>
  </si>
  <si>
    <t>M</t>
  </si>
  <si>
    <t xml:space="preserve">ESCAVAÇÃO MANUAL DE VALAS. </t>
  </si>
  <si>
    <t>H</t>
  </si>
  <si>
    <t>4.2</t>
  </si>
  <si>
    <t>3.1</t>
  </si>
  <si>
    <t>3.2</t>
  </si>
  <si>
    <t>POSTE DE ACO CONICO CONTINUO CURVO DUPLO, FLANGEADO, COM JANELA DE INSPECAO H=9M - FORNECIMENTO E INSTALACAO</t>
  </si>
  <si>
    <t xml:space="preserve"> CHUMBADOR DE AÇO PARA FIXAÇÃO DE POSTE DE ACO RETO OU CURVO 7 A 9M COM FLANGE - FORNECIMENTO E INSTALACAO</t>
  </si>
  <si>
    <t>CAIXA DE PASSAGEM 30X30X40 COM TAMPA E DRENO BRITA</t>
  </si>
  <si>
    <t>RELE FOTOELETRICO P/ COMANDO DE ILUMINACAO EXTERNA 220V/1000W - FORNECIMENTO E INSTALACAO</t>
  </si>
  <si>
    <t>SINAPI</t>
  </si>
  <si>
    <t>COTAÇÃO</t>
  </si>
  <si>
    <t>COD.</t>
  </si>
  <si>
    <t>73769/003</t>
  </si>
  <si>
    <t>73855/001</t>
  </si>
  <si>
    <t>ARGAMASSA TRAÇO 1:4 (CIMENTO E AREIA MÉDIA), PREPARO MECÂNICO COM BETONEIRA 400 L.</t>
  </si>
  <si>
    <t xml:space="preserve"> ELETRODUTO RÍGIDO ROSCÁVEL, PVC, DN 60 MM (2") - FORNECIMENTO E INSTALAÇÃO</t>
  </si>
  <si>
    <t>CABO DE COBRE FLEXÍVEL ISOLADO, 10 MM², ANTI-CHAMA 0,6/1,0 KV, PARA DISTRIBUIÇÃO - FORNECIMENTO E INSTALAÇÃO. AF_12/2015</t>
  </si>
  <si>
    <t>REFERÊNCIA OUT/2016</t>
  </si>
  <si>
    <t>4.4</t>
  </si>
  <si>
    <t>4.3</t>
  </si>
  <si>
    <t>VALOR TOTAL COM BDI</t>
  </si>
  <si>
    <t>CABO DE COBRE FLEXÍVEL ISOLADO, 2,5 MM², ANTI-CHAMA 0,6/1,0 KV, PARA CIRCUITOS TERMINAIS - FORNECIMENTO E INSTALAÇÃO</t>
  </si>
  <si>
    <t>74077/002</t>
  </si>
  <si>
    <t>LOCACAO CONVENCIONAL DE OBRA, ATRAVÉS DE GABARITO DE TABUAS CORRIDAS PONTALETADAS, COM REAPROVEITAMENTO DE 10 VEZES</t>
  </si>
  <si>
    <t>5.1</t>
  </si>
  <si>
    <t>5.2</t>
  </si>
  <si>
    <t>COMPOSIÇÃO</t>
  </si>
  <si>
    <t>5.3</t>
  </si>
  <si>
    <t>5.4</t>
  </si>
  <si>
    <t>5.5</t>
  </si>
  <si>
    <t>REATERRO MANUAL APILOADO COM SOQUETE</t>
  </si>
  <si>
    <t>HASTE DE ATERRAMENTO 5/8 PARA SPDA - FORNECIMENTO E INSTALAÇÃO</t>
  </si>
  <si>
    <t>REATERRO MANUAL DE VALAS COM COMPACTAÇÃO MECANIZADA. (PARA REGULARIZAÇÃO DO TERRENO)</t>
  </si>
  <si>
    <t>3.3</t>
  </si>
  <si>
    <t>GUIA (MEIO-FIO) CONCRETO, MOLDADA IN LOCO EM TRECHO RETO COM EXTRUSORA, 11,5 CM BASE X 22 CM ALTURA.</t>
  </si>
  <si>
    <t>GUIA (MEIO-FIO) CONCRETO, MOLDADA IN LOCO EM TRECHO CURVO COM EXTRUSORA, 11,5 CM BASE X 22 CM ALTURA.</t>
  </si>
  <si>
    <t>PRODUTO</t>
  </si>
  <si>
    <t xml:space="preserve">EMPRESA 1 </t>
  </si>
  <si>
    <t>EMPRESA 2</t>
  </si>
  <si>
    <t>EMPRESA 3</t>
  </si>
  <si>
    <t>PREÇO MÉDIO FINAL</t>
  </si>
  <si>
    <t>ORÇ 02</t>
  </si>
  <si>
    <t xml:space="preserve"> PEDREIRO COM ENCARGOS COMPLEMENTARES H AS PARA INSTALAÇÃO DE ACADEMIA DA SAÚDE</t>
  </si>
  <si>
    <t xml:space="preserve"> AJUDANTE DE PEDREIRO COM ENCARGOS COMPLEMENTARES </t>
  </si>
  <si>
    <t>QUADRO DE DISTRIBUICAO DE ENERGIA DE EMBUTIR, EM CHAPA METALICA, PARA UN AS 417,55
18 DISJUNTORES TERMOMAGNETICOS MONO</t>
  </si>
  <si>
    <t xml:space="preserve">74131/004 </t>
  </si>
  <si>
    <t xml:space="preserve">74130/004 </t>
  </si>
  <si>
    <t>DISJUNTOR TERMOMAGNETICO TRIPOLAR PADRAO NEMA (AMERICANO) 10 A 50A 240V, FORNECIMENTO E INSTALACAO</t>
  </si>
  <si>
    <t>72344 -  E</t>
  </si>
  <si>
    <t>CONTATOR TRIPOLAR I NOMINAL 38A - FORNECIMENTO E INSTALACAO INCLUSIVE ELETROTÉCNICO</t>
  </si>
  <si>
    <t>UN.</t>
  </si>
  <si>
    <t>SINAP</t>
  </si>
  <si>
    <t>88247</t>
  </si>
  <si>
    <t>AUXILIAR DE ELETRICISTA COM ENCARGOS COMPLEMENTARES</t>
  </si>
  <si>
    <t>88264</t>
  </si>
  <si>
    <t>ELETRICISTA COM ENCARGOS COMPLEMENTARES</t>
  </si>
  <si>
    <t>ELETROTÉCNICO COM ENCARGOS COMPLEMENTARES</t>
  </si>
  <si>
    <t>INSUMO</t>
  </si>
  <si>
    <t>CHAVE SECCIONADORA TRIPOLAR, ABERTURA SOB CARGA, COM FUSÍVEIS NH - 100A/250V - FORNECIMENTO E INSTALACAO</t>
  </si>
  <si>
    <t>CONECTOR PARAFUSO FENDIDO SPLIT-BOLT - PARA CABO DE 10MM2 - FORNECIMENTO E INSTALACAO</t>
  </si>
  <si>
    <t xml:space="preserve"> CABO DE COBRE FLEXÍVEL ISOLADO, 6 MM², ANTI-CHAMA 0,6/1,0 KV, PARA CIRCUITOS TERMINAIS - FORNECIMENTO E INSTALAÇÃO. AF_12/2015</t>
  </si>
  <si>
    <t xml:space="preserve">                                                                                                                                                       </t>
  </si>
  <si>
    <t>A N E X O   I</t>
  </si>
  <si>
    <t>PROPRIETÁRIO: PREFEITURA MUNICIPAL DE CAMPOS DE JÚLIO-MT</t>
  </si>
  <si>
    <t>RESUMO</t>
  </si>
  <si>
    <t>VALOR PARCIAL</t>
  </si>
  <si>
    <t xml:space="preserve">MOVIMENTO E LOCAÇÃO </t>
  </si>
  <si>
    <t>PAVIMENTAÇÃO E MEIO FIO</t>
  </si>
  <si>
    <r>
      <t xml:space="preserve">OBRA: </t>
    </r>
    <r>
      <rPr>
        <sz val="9"/>
        <rFont val="Times New Roman"/>
        <family val="1"/>
      </rPr>
      <t>CONSTRUÇÃO DE PRAÇA NA COMUNIDADE ALTO JURUENA</t>
    </r>
  </si>
  <si>
    <r>
      <t>LOCAL</t>
    </r>
    <r>
      <rPr>
        <sz val="9"/>
        <rFont val="Times New Roman"/>
        <family val="1"/>
      </rPr>
      <t xml:space="preserve">:  COMUNIDADE ALTO JURUENA, ZONA RURAL </t>
    </r>
  </si>
  <si>
    <r>
      <t xml:space="preserve">ÁREA: </t>
    </r>
    <r>
      <rPr>
        <sz val="9"/>
        <rFont val="Times New Roman"/>
        <family val="1"/>
      </rPr>
      <t>1796,58m²</t>
    </r>
  </si>
  <si>
    <t>CRONOGRAMA FÍSICO-FINANCEIRO</t>
  </si>
  <si>
    <t>74245/001</t>
  </si>
  <si>
    <t>3.5</t>
  </si>
  <si>
    <t>m2</t>
  </si>
  <si>
    <t xml:space="preserve"> PINTURA ACRILICA EM PISO CIMENTADO DUAS DEMAOS</t>
  </si>
  <si>
    <t>ITENS RELATIVOS À ADMINISTRAÇÃO DA OBRA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</si>
  <si>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</si>
  <si>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</si>
  <si>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</si>
  <si>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</si>
  <si>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</si>
  <si>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</si>
  <si>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</si>
  <si>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</si>
  <si>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TAXAS E IMPOSTOS</t>
  </si>
  <si>
    <t>PIS</t>
  </si>
  <si>
    <t>COFINS</t>
  </si>
  <si>
    <t>ISSQN</t>
  </si>
  <si>
    <t>Contribuição Previdenciária - Lei nº 13.161/15</t>
  </si>
  <si>
    <t>BDI=</t>
  </si>
  <si>
    <t>COMPOSIÇÃO DA PARCELA DE BDI (BONIFICAÇÕES E DESPESAS INDIRETAS)  -  OBRAS E SERVIÇOS COM DESONEÇÃO</t>
  </si>
  <si>
    <r>
      <t xml:space="preserve">OBRA: </t>
    </r>
    <r>
      <rPr>
        <sz val="8"/>
        <rFont val="Times New Roman"/>
        <family val="1"/>
      </rPr>
      <t>CONSTRUÇÃO DE PRAÇA NA COMUNIDADE ALTO JURUENA</t>
    </r>
  </si>
  <si>
    <r>
      <t>LOCAL</t>
    </r>
    <r>
      <rPr>
        <sz val="8"/>
        <rFont val="Times New Roman"/>
        <family val="1"/>
      </rPr>
      <t xml:space="preserve">:  COMUNIDADE ALTO JURUENA, ZONA RURAL </t>
    </r>
  </si>
  <si>
    <r>
      <t xml:space="preserve">ÁREA: </t>
    </r>
    <r>
      <rPr>
        <sz val="8"/>
        <rFont val="Times New Roman"/>
        <family val="1"/>
      </rPr>
      <t>1796,58m²</t>
    </r>
  </si>
  <si>
    <t>A N E X O   II</t>
  </si>
  <si>
    <t>ANEXO III</t>
  </si>
  <si>
    <t>PLANILHA DE COMPOSIÇÕES ANALÍTICAS</t>
  </si>
  <si>
    <t>A N E X O   IV</t>
  </si>
  <si>
    <t>TOTAL DO ITEM COM  BDI 28,35%</t>
  </si>
  <si>
    <t>VALOR UNIT + BDI 28,35%</t>
  </si>
  <si>
    <t xml:space="preserve">PREÇO DE REFERENCIA SINAPI MARÇO/2018 </t>
  </si>
  <si>
    <t>BDI</t>
  </si>
  <si>
    <t>MARCENEIRO COM ENCARGOS COMPLEMENTARES</t>
  </si>
  <si>
    <t>MADEIRA ROLICA TRATADA, EUCALIPTO OU EQUIVALENTE DA REGIAO, H = 6,5 M, D = 25 A 29 CM</t>
  </si>
  <si>
    <t xml:space="preserve">M </t>
  </si>
  <si>
    <t>BARRA ROSCADA 1 Mt X 1/2 POLIDA + PORCA E ARRUELA</t>
  </si>
  <si>
    <t>-</t>
  </si>
  <si>
    <t>4.5</t>
  </si>
  <si>
    <t xml:space="preserve">TRAVE EM EUCALIPTO TRATADO CONFORME MODELO </t>
  </si>
  <si>
    <t xml:space="preserve">SEIXO ROLADO PARA APLICACAO EM CONCRETO (POSTO PEDREIRA/FORNECEDOR, SEM (FRETE)
</t>
  </si>
  <si>
    <t>TOTAL COM BDI 28,35%</t>
  </si>
  <si>
    <t>luminária de LED pública de 100W</t>
  </si>
  <si>
    <t>KITLED</t>
  </si>
  <si>
    <t>ENERGIA EXTRA</t>
  </si>
  <si>
    <t>TECNOLED</t>
  </si>
  <si>
    <t xml:space="preserve">OBS: A COTAÇÃO FOI REALIZADA EM LOJAS VIRTUAIS E OS VALORES JÁ INCLUEM O FRETE PREVISTO PARA A DATA DE COTAÇÃO </t>
  </si>
  <si>
    <t>Luminária de LED pública de 100W</t>
  </si>
  <si>
    <t>DATA DA COTAÇÃO: 14/05/2018</t>
  </si>
  <si>
    <t>MÃO DE OBRA</t>
  </si>
  <si>
    <t>MATERIAL</t>
  </si>
  <si>
    <t>LUMINÁRIA PÚBLICA LED 100W - MODELO COF MEMORIAL DESCRITIVO</t>
  </si>
  <si>
    <t>CONTATOR TRIPOLAR, CORRENTE DE *38* A, TENSAO NOMINAL DE *500* V, CATEGORIA AC-2 
E AC-3</t>
  </si>
  <si>
    <t>5.0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</si>
  <si>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</si>
  <si>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</si>
  <si>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</si>
  <si>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</si>
  <si>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</si>
  <si>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</si>
  <si>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</si>
  <si>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</si>
  <si>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</si>
  <si>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</si>
  <si>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</si>
  <si>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</si>
  <si>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</si>
  <si>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COTAÇÕES</t>
  </si>
  <si>
    <t>COMPOSIÇOES</t>
  </si>
  <si>
    <t>TRAVE EM EUCALIPTO TRATADO</t>
  </si>
  <si>
    <t>COMPOSIÇÃO 01</t>
  </si>
  <si>
    <t>COMPOSIÇÃO 02</t>
  </si>
  <si>
    <t>3.4</t>
  </si>
  <si>
    <t>3.6</t>
  </si>
  <si>
    <t xml:space="preserve"> ALVENARIA DE VEDAÇÃO DE BLOCOS CERÂMICOS FURADOS NA HORIZONTAL DE 14X9X19CM (ESPESSURA 14CM, BLOCO DEITADO) DE PAREDES COM ÁREA LÍQUIDA MENOR QUE 6M² SEM VÃOS E ARGAMASSA DE ASSENTAMENTO COM PREPARO </t>
  </si>
  <si>
    <t>INSTALAÇÕES HIDRÁULICAS</t>
  </si>
  <si>
    <t>TUBO, PVC, SOLDÁVEL, DN 25MM, INSTALADO EM RAMAL OU SUB-RAMAL DE ÁGUA - FORNECIMENTO E INSTALAÇÃO. AF_12/2014</t>
  </si>
  <si>
    <t>TE, PVC, SOLDÁVEL, DN 25MM, INSTALADO EM RAMAL OU SUB-RAMAL DE ÁGUA - FORNECIMENTO E INSTALAÇÃO. AF_12/2014</t>
  </si>
  <si>
    <t>JOELHO 90 GRAUS, PVC, SOLDÁVEL, DN 25MM, X 3/4 INSTALADO EM RAMAL DE DISTRIBUIÇÃO DE ÁGUA - FORNECIMENTO E INSTALAÇÃO. AF_12/2014</t>
  </si>
  <si>
    <t>6.0</t>
  </si>
  <si>
    <t>EXECUÇÃO DE PASSEIO (CALÇADA) OU PISO DE CONCRETO COM CONCRETO MOLDADO IN LOCO FCK 20MPA, FEITO EM OBRA, ACABAMENTO CONVENCIONAL, NÃO ARMADO, ESPESSURA 5CM</t>
  </si>
  <si>
    <t>MOBILIÁRIO</t>
  </si>
  <si>
    <t>ORÇ 01</t>
  </si>
  <si>
    <t>orç 3</t>
  </si>
  <si>
    <t>Banco em Madeira Plástica com encosto 1,50m</t>
  </si>
  <si>
    <t>ECOPEX</t>
  </si>
  <si>
    <t>MADEIRAMADEIRA</t>
  </si>
  <si>
    <t>LAZER&amp;CASA</t>
  </si>
  <si>
    <t>Lixeira plástica 67L com tampa preta incluindo suporte tipo H</t>
  </si>
  <si>
    <t>BANCOS EM MADEIRA PLASTICA COM ESCONTO 1,5M</t>
  </si>
  <si>
    <t>LIXEIRA EM MADEIRA PLÁSTICA COM TAMPA PRETA E INCLUINDO SUPORTE TIPO H</t>
  </si>
  <si>
    <t>ITAFLEX</t>
  </si>
  <si>
    <t xml:space="preserve">AMERICANAS </t>
  </si>
  <si>
    <r>
      <t xml:space="preserve">MODALIDADE: </t>
    </r>
    <r>
      <rPr>
        <sz val="9"/>
        <rFont val="Times New Roman"/>
        <family val="1"/>
      </rPr>
      <t xml:space="preserve">CONSTRUÇÃO            </t>
    </r>
    <r>
      <rPr>
        <b/>
        <sz val="9"/>
        <rFont val="Times New Roman"/>
        <family val="1"/>
      </rPr>
      <t xml:space="preserve"> DATA</t>
    </r>
    <r>
      <rPr>
        <sz val="9"/>
        <rFont val="Times New Roman"/>
        <family val="1"/>
      </rPr>
      <t>: JULHO / 2018</t>
    </r>
  </si>
  <si>
    <t>Cintya Vieira Souto</t>
  </si>
  <si>
    <t>Arquiteta e Urbanista</t>
  </si>
  <si>
    <t>CAU: 134752-7</t>
  </si>
  <si>
    <t>Prefeitura Municipal de Campos de Júlio</t>
  </si>
  <si>
    <r>
      <t xml:space="preserve">MODALIDADE: </t>
    </r>
    <r>
      <rPr>
        <sz val="8"/>
        <rFont val="Times New Roman"/>
        <family val="1"/>
      </rPr>
      <t xml:space="preserve">CONSTRUÇÃO            </t>
    </r>
    <r>
      <rPr>
        <b/>
        <sz val="8"/>
        <rFont val="Times New Roman"/>
        <family val="1"/>
      </rPr>
      <t xml:space="preserve"> DATA</t>
    </r>
    <r>
      <rPr>
        <sz val="8"/>
        <rFont val="Times New Roman"/>
        <family val="1"/>
      </rPr>
      <t>: JULHO / 2018</t>
    </r>
  </si>
  <si>
    <t>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</si>
</sst>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\-??_);_(@_)"/>
    <numFmt numFmtId="166" formatCode="_(* #,##0.00_);_(* \(#,##0.00\);_(* &quot;-&quot;??_);_(@_)"/>
    <numFmt numFmtId="167" formatCode="&quot;R$&quot;#,##0.00"/>
    <numFmt numFmtId="168" formatCode="_-* #,##0.00000_-;\-* #,##0.00000_-;_-* &quot;-&quot;??_-;_-@_-"/>
    <numFmt numFmtId="169" formatCode="_-* #,##0.000_-;\-* #,##0.000_-;_-* &quot;-&quot;??_-;_-@_-"/>
    <numFmt numFmtId="170" formatCode="0.0"/>
  </numFmts>
  <fonts count="39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name val="Arial"/>
      <family val="2"/>
    </font>
    <font>
      <sz val="10"/>
      <name val="Arial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Calibri"/>
      <family val="2"/>
      <charset val="204"/>
    </font>
    <font>
      <b/>
      <sz val="8"/>
      <color rgb="FF000000"/>
      <name val="Arial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9"/>
      <color theme="0"/>
      <name val="Arial"/>
      <family val="2"/>
    </font>
    <font>
      <b/>
      <sz val="9"/>
      <color theme="0"/>
      <name val="Times New Roman"/>
      <family val="1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8"/>
      <color theme="0"/>
      <name val="Arial"/>
      <family val="2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ill="0" applyBorder="0" applyAlignment="0" applyProtection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166" fontId="8" fillId="0" borderId="0" applyFont="0" applyFill="0" applyBorder="0" applyAlignment="0" applyProtection="0"/>
    <xf numFmtId="0" fontId="19" fillId="0" borderId="0"/>
  </cellStyleXfs>
  <cellXfs count="325">
    <xf numFmtId="0" fontId="0" fillId="0" borderId="0" xfId="0"/>
    <xf numFmtId="0" fontId="4" fillId="0" borderId="4" xfId="0" applyFont="1" applyBorder="1" applyAlignment="1">
      <alignment vertical="center"/>
    </xf>
    <xf numFmtId="0" fontId="10" fillId="5" borderId="1" xfId="3" applyFont="1" applyFill="1" applyBorder="1" applyAlignment="1" applyProtection="1">
      <alignment horizontal="center" vertical="center" wrapText="1"/>
    </xf>
    <xf numFmtId="0" fontId="11" fillId="5" borderId="1" xfId="3" applyFont="1" applyFill="1" applyBorder="1" applyAlignment="1" applyProtection="1">
      <alignment horizontal="justify" vertical="center" wrapText="1"/>
    </xf>
    <xf numFmtId="0" fontId="12" fillId="5" borderId="1" xfId="3" applyFont="1" applyFill="1" applyBorder="1" applyAlignment="1" applyProtection="1">
      <alignment horizontal="center" vertical="center" wrapText="1"/>
      <protection locked="0"/>
    </xf>
    <xf numFmtId="0" fontId="12" fillId="5" borderId="4" xfId="3" applyFont="1" applyFill="1" applyBorder="1" applyAlignment="1" applyProtection="1">
      <alignment horizontal="justify" vertical="center" wrapText="1"/>
      <protection locked="0"/>
    </xf>
    <xf numFmtId="0" fontId="14" fillId="0" borderId="1" xfId="9" applyFont="1" applyFill="1" applyBorder="1" applyAlignment="1">
      <alignment horizontal="center" vertical="center" wrapText="1"/>
    </xf>
    <xf numFmtId="168" fontId="12" fillId="5" borderId="1" xfId="3" applyNumberFormat="1" applyFont="1" applyFill="1" applyBorder="1" applyAlignment="1" applyProtection="1">
      <alignment horizontal="justify" vertical="center" wrapText="1"/>
      <protection locked="0"/>
    </xf>
    <xf numFmtId="43" fontId="15" fillId="5" borderId="1" xfId="0" applyNumberFormat="1" applyFont="1" applyFill="1" applyBorder="1" applyAlignment="1" applyProtection="1">
      <alignment horizontal="justify" vertical="center" wrapText="1"/>
      <protection locked="0"/>
    </xf>
    <xf numFmtId="0" fontId="16" fillId="6" borderId="1" xfId="3" applyFont="1" applyFill="1" applyBorder="1" applyAlignment="1" applyProtection="1">
      <alignment horizontal="center" vertical="center" wrapText="1"/>
    </xf>
    <xf numFmtId="0" fontId="14" fillId="6" borderId="1" xfId="3" applyFont="1" applyFill="1" applyBorder="1" applyAlignment="1" applyProtection="1">
      <alignment horizontal="justify" vertical="center" wrapText="1"/>
    </xf>
    <xf numFmtId="0" fontId="14" fillId="6" borderId="1" xfId="3" applyFont="1" applyFill="1" applyBorder="1" applyAlignment="1" applyProtection="1">
      <alignment horizontal="center" vertical="center" wrapText="1"/>
    </xf>
    <xf numFmtId="0" fontId="14" fillId="6" borderId="1" xfId="3" applyFont="1" applyFill="1" applyBorder="1" applyAlignment="1" applyProtection="1">
      <alignment horizontal="justify" vertical="center" wrapText="1"/>
      <protection locked="0"/>
    </xf>
    <xf numFmtId="0" fontId="14" fillId="6" borderId="1" xfId="3" applyFont="1" applyFill="1" applyBorder="1" applyAlignment="1" applyProtection="1">
      <alignment horizontal="center" vertical="center" wrapText="1"/>
      <protection locked="0"/>
    </xf>
    <xf numFmtId="169" fontId="14" fillId="0" borderId="1" xfId="3" applyNumberFormat="1" applyFont="1" applyFill="1" applyBorder="1" applyAlignment="1" applyProtection="1">
      <alignment horizontal="right" vertical="center" wrapText="1"/>
      <protection locked="0"/>
    </xf>
    <xf numFmtId="43" fontId="17" fillId="6" borderId="1" xfId="0" applyNumberFormat="1" applyFont="1" applyFill="1" applyBorder="1" applyAlignment="1" applyProtection="1">
      <alignment horizontal="justify" vertical="center"/>
      <protection locked="0"/>
    </xf>
    <xf numFmtId="43" fontId="17" fillId="0" borderId="1" xfId="0" applyNumberFormat="1" applyFont="1" applyFill="1" applyBorder="1" applyAlignment="1" applyProtection="1">
      <alignment horizontal="justify" vertical="center"/>
      <protection locked="0"/>
    </xf>
    <xf numFmtId="0" fontId="18" fillId="0" borderId="1" xfId="11" applyFont="1" applyFill="1" applyBorder="1" applyAlignment="1">
      <alignment horizontal="center" vertical="top"/>
    </xf>
    <xf numFmtId="0" fontId="20" fillId="6" borderId="1" xfId="3" applyFont="1" applyFill="1" applyBorder="1" applyAlignment="1" applyProtection="1">
      <alignment vertical="top" wrapText="1"/>
      <protection locked="0"/>
    </xf>
    <xf numFmtId="0" fontId="12" fillId="5" borderId="1" xfId="3" applyFont="1" applyFill="1" applyBorder="1" applyAlignment="1" applyProtection="1">
      <alignment horizontal="justify" vertical="center" wrapText="1"/>
    </xf>
    <xf numFmtId="43" fontId="12" fillId="5" borderId="1" xfId="3" applyNumberFormat="1" applyFont="1" applyFill="1" applyBorder="1" applyAlignment="1" applyProtection="1">
      <alignment horizontal="justify" vertical="center" wrapText="1"/>
      <protection locked="0"/>
    </xf>
    <xf numFmtId="0" fontId="18" fillId="6" borderId="1" xfId="1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21" fillId="0" borderId="0" xfId="0" applyFont="1" applyFill="1" applyBorder="1"/>
    <xf numFmtId="4" fontId="6" fillId="0" borderId="0" xfId="0" applyNumberFormat="1" applyFont="1" applyFill="1" applyBorder="1"/>
    <xf numFmtId="0" fontId="4" fillId="0" borderId="2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5" fillId="0" borderId="0" xfId="0" applyFont="1" applyFill="1" applyBorder="1"/>
    <xf numFmtId="0" fontId="4" fillId="0" borderId="1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21" fillId="0" borderId="0" xfId="0" applyFont="1"/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0" fontId="4" fillId="0" borderId="23" xfId="0" applyFont="1" applyFill="1" applyBorder="1" applyAlignment="1">
      <alignment vertical="center" wrapText="1"/>
    </xf>
    <xf numFmtId="0" fontId="4" fillId="0" borderId="23" xfId="0" applyFont="1" applyBorder="1" applyAlignment="1">
      <alignment vertical="center"/>
    </xf>
    <xf numFmtId="0" fontId="8" fillId="0" borderId="6" xfId="3" applyBorder="1"/>
    <xf numFmtId="0" fontId="8" fillId="0" borderId="0" xfId="3" applyBorder="1"/>
    <xf numFmtId="0" fontId="8" fillId="0" borderId="9" xfId="3" applyBorder="1"/>
    <xf numFmtId="0" fontId="4" fillId="0" borderId="4" xfId="0" applyFont="1" applyFill="1" applyBorder="1" applyAlignment="1">
      <alignment vertical="center"/>
    </xf>
    <xf numFmtId="0" fontId="0" fillId="0" borderId="23" xfId="0" applyBorder="1"/>
    <xf numFmtId="0" fontId="0" fillId="0" borderId="5" xfId="0" applyBorder="1"/>
    <xf numFmtId="0" fontId="4" fillId="0" borderId="36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 wrapText="1"/>
    </xf>
    <xf numFmtId="0" fontId="0" fillId="0" borderId="33" xfId="0" applyBorder="1"/>
    <xf numFmtId="0" fontId="0" fillId="0" borderId="37" xfId="0" applyBorder="1"/>
    <xf numFmtId="0" fontId="22" fillId="0" borderId="0" xfId="0" applyFont="1" applyBorder="1"/>
    <xf numFmtId="0" fontId="22" fillId="0" borderId="0" xfId="0" applyFont="1"/>
    <xf numFmtId="0" fontId="24" fillId="0" borderId="4" xfId="0" applyFont="1" applyFill="1" applyBorder="1" applyAlignment="1">
      <alignment vertical="center"/>
    </xf>
    <xf numFmtId="0" fontId="22" fillId="0" borderId="23" xfId="0" applyFont="1" applyBorder="1" applyAlignment="1">
      <alignment horizontal="center"/>
    </xf>
    <xf numFmtId="0" fontId="22" fillId="0" borderId="23" xfId="0" applyFont="1" applyBorder="1"/>
    <xf numFmtId="0" fontId="18" fillId="0" borderId="23" xfId="0" applyFont="1" applyBorder="1"/>
    <xf numFmtId="4" fontId="22" fillId="0" borderId="5" xfId="0" applyNumberFormat="1" applyFont="1" applyBorder="1"/>
    <xf numFmtId="0" fontId="27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5" fillId="7" borderId="4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top" wrapText="1"/>
    </xf>
    <xf numFmtId="0" fontId="18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right" vertical="top"/>
    </xf>
    <xf numFmtId="4" fontId="22" fillId="0" borderId="0" xfId="0" applyNumberFormat="1" applyFont="1" applyBorder="1" applyAlignment="1">
      <alignment wrapText="1"/>
    </xf>
    <xf numFmtId="0" fontId="22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right" vertical="top"/>
    </xf>
    <xf numFmtId="2" fontId="22" fillId="0" borderId="1" xfId="0" applyNumberFormat="1" applyFont="1" applyBorder="1" applyAlignment="1">
      <alignment horizontal="center" vertical="center" wrapText="1"/>
    </xf>
    <xf numFmtId="170" fontId="22" fillId="0" borderId="1" xfId="0" applyNumberFormat="1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right" vertical="top"/>
    </xf>
    <xf numFmtId="4" fontId="22" fillId="0" borderId="0" xfId="0" applyNumberFormat="1" applyFont="1" applyBorder="1"/>
    <xf numFmtId="0" fontId="18" fillId="0" borderId="0" xfId="0" applyFont="1" applyAlignment="1">
      <alignment horizontal="center" vertical="center"/>
    </xf>
    <xf numFmtId="4" fontId="22" fillId="0" borderId="0" xfId="0" applyNumberFormat="1" applyFont="1"/>
    <xf numFmtId="0" fontId="28" fillId="0" borderId="0" xfId="0" applyFont="1"/>
    <xf numFmtId="0" fontId="24" fillId="0" borderId="29" xfId="0" applyFont="1" applyFill="1" applyBorder="1" applyAlignment="1">
      <alignment vertical="center"/>
    </xf>
    <xf numFmtId="0" fontId="24" fillId="0" borderId="23" xfId="0" applyFont="1" applyFill="1" applyBorder="1" applyAlignment="1">
      <alignment vertical="center"/>
    </xf>
    <xf numFmtId="4" fontId="26" fillId="0" borderId="5" xfId="0" applyNumberFormat="1" applyFont="1" applyFill="1" applyBorder="1"/>
    <xf numFmtId="0" fontId="28" fillId="0" borderId="23" xfId="0" applyFont="1" applyBorder="1"/>
    <xf numFmtId="0" fontId="28" fillId="0" borderId="5" xfId="0" applyFont="1" applyBorder="1"/>
    <xf numFmtId="0" fontId="24" fillId="0" borderId="23" xfId="0" applyFont="1" applyFill="1" applyBorder="1" applyAlignment="1">
      <alignment horizontal="left" vertical="center"/>
    </xf>
    <xf numFmtId="4" fontId="26" fillId="0" borderId="23" xfId="0" applyNumberFormat="1" applyFont="1" applyFill="1" applyBorder="1"/>
    <xf numFmtId="0" fontId="25" fillId="0" borderId="23" xfId="0" applyFont="1" applyFill="1" applyBorder="1"/>
    <xf numFmtId="0" fontId="24" fillId="0" borderId="23" xfId="0" applyFont="1" applyBorder="1" applyAlignment="1">
      <alignment vertical="center"/>
    </xf>
    <xf numFmtId="0" fontId="24" fillId="0" borderId="23" xfId="0" applyFont="1" applyBorder="1" applyAlignment="1">
      <alignment horizontal="left" vertical="center"/>
    </xf>
    <xf numFmtId="4" fontId="18" fillId="0" borderId="13" xfId="0" applyNumberFormat="1" applyFont="1" applyBorder="1" applyAlignment="1"/>
    <xf numFmtId="1" fontId="18" fillId="0" borderId="25" xfId="2" applyNumberFormat="1" applyFont="1" applyFill="1" applyBorder="1" applyAlignment="1">
      <alignment horizontal="center"/>
    </xf>
    <xf numFmtId="0" fontId="18" fillId="0" borderId="0" xfId="0" applyFont="1" applyBorder="1" applyAlignment="1"/>
    <xf numFmtId="0" fontId="22" fillId="0" borderId="33" xfId="0" applyFont="1" applyBorder="1" applyAlignment="1">
      <alignment horizontal="center"/>
    </xf>
    <xf numFmtId="0" fontId="22" fillId="0" borderId="33" xfId="0" applyFont="1" applyBorder="1"/>
    <xf numFmtId="0" fontId="18" fillId="0" borderId="33" xfId="0" applyFont="1" applyBorder="1"/>
    <xf numFmtId="0" fontId="24" fillId="0" borderId="33" xfId="0" applyFont="1" applyFill="1" applyBorder="1" applyAlignment="1">
      <alignment horizontal="right" vertical="center"/>
    </xf>
    <xf numFmtId="10" fontId="24" fillId="0" borderId="33" xfId="0" applyNumberFormat="1" applyFont="1" applyFill="1" applyBorder="1" applyAlignment="1">
      <alignment horizontal="left" vertical="center"/>
    </xf>
    <xf numFmtId="43" fontId="28" fillId="0" borderId="0" xfId="0" applyNumberFormat="1" applyFont="1"/>
    <xf numFmtId="0" fontId="0" fillId="0" borderId="0" xfId="0" applyBorder="1"/>
    <xf numFmtId="2" fontId="0" fillId="0" borderId="0" xfId="0" applyNumberFormat="1"/>
    <xf numFmtId="0" fontId="5" fillId="0" borderId="0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0" fontId="11" fillId="0" borderId="35" xfId="3" applyNumberFormat="1" applyFont="1" applyBorder="1" applyAlignment="1">
      <alignment horizontal="center" vertical="center"/>
    </xf>
    <xf numFmtId="10" fontId="8" fillId="0" borderId="1" xfId="3" applyNumberFormat="1" applyBorder="1" applyAlignment="1">
      <alignment horizontal="center" vertical="center"/>
    </xf>
    <xf numFmtId="10" fontId="11" fillId="0" borderId="2" xfId="3" applyNumberFormat="1" applyFont="1" applyBorder="1" applyAlignment="1">
      <alignment horizontal="center" vertical="center"/>
    </xf>
    <xf numFmtId="10" fontId="11" fillId="0" borderId="15" xfId="3" applyNumberFormat="1" applyFont="1" applyBorder="1" applyAlignment="1">
      <alignment horizontal="center" vertical="center"/>
    </xf>
    <xf numFmtId="10" fontId="8" fillId="0" borderId="3" xfId="3" applyNumberFormat="1" applyBorder="1" applyAlignment="1">
      <alignment horizontal="center" vertical="center"/>
    </xf>
    <xf numFmtId="10" fontId="11" fillId="0" borderId="24" xfId="3" applyNumberFormat="1" applyFont="1" applyBorder="1" applyAlignment="1">
      <alignment horizontal="center" vertical="center"/>
    </xf>
    <xf numFmtId="10" fontId="8" fillId="9" borderId="1" xfId="3" applyNumberFormat="1" applyFill="1" applyBorder="1" applyAlignment="1">
      <alignment horizontal="center" vertical="center"/>
    </xf>
    <xf numFmtId="0" fontId="8" fillId="0" borderId="43" xfId="3" applyBorder="1"/>
    <xf numFmtId="0" fontId="8" fillId="0" borderId="40" xfId="3" applyBorder="1"/>
    <xf numFmtId="0" fontId="8" fillId="0" borderId="32" xfId="3" applyBorder="1"/>
    <xf numFmtId="0" fontId="8" fillId="0" borderId="17" xfId="3" applyBorder="1"/>
    <xf numFmtId="0" fontId="8" fillId="0" borderId="45" xfId="3" applyBorder="1"/>
    <xf numFmtId="0" fontId="8" fillId="0" borderId="20" xfId="3" applyBorder="1"/>
    <xf numFmtId="10" fontId="11" fillId="0" borderId="1" xfId="3" applyNumberFormat="1" applyFont="1" applyBorder="1" applyAlignment="1">
      <alignment horizontal="center" vertical="center"/>
    </xf>
    <xf numFmtId="0" fontId="24" fillId="0" borderId="36" xfId="0" applyFont="1" applyFill="1" applyBorder="1" applyAlignment="1">
      <alignment vertical="center"/>
    </xf>
    <xf numFmtId="4" fontId="22" fillId="0" borderId="37" xfId="0" applyNumberFormat="1" applyFont="1" applyBorder="1"/>
    <xf numFmtId="4" fontId="23" fillId="0" borderId="15" xfId="0" applyNumberFormat="1" applyFont="1" applyBorder="1" applyAlignment="1">
      <alignment horizontal="center" vertical="center"/>
    </xf>
    <xf numFmtId="4" fontId="23" fillId="0" borderId="2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3" fillId="8" borderId="1" xfId="0" applyFont="1" applyFill="1" applyBorder="1" applyAlignment="1">
      <alignment horizontal="right" vertical="top"/>
    </xf>
    <xf numFmtId="4" fontId="23" fillId="8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" fillId="0" borderId="0" xfId="0" applyFont="1" applyFill="1" applyBorder="1" applyAlignment="1"/>
    <xf numFmtId="0" fontId="24" fillId="0" borderId="5" xfId="0" applyFont="1" applyFill="1" applyBorder="1" applyAlignment="1">
      <alignment vertical="center"/>
    </xf>
    <xf numFmtId="0" fontId="24" fillId="0" borderId="4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left" vertical="center"/>
    </xf>
    <xf numFmtId="0" fontId="24" fillId="0" borderId="42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0" fontId="24" fillId="0" borderId="5" xfId="0" applyFont="1" applyBorder="1" applyAlignment="1">
      <alignment horizontal="left" vertical="center"/>
    </xf>
    <xf numFmtId="0" fontId="30" fillId="0" borderId="1" xfId="0" applyFont="1" applyBorder="1"/>
    <xf numFmtId="0" fontId="30" fillId="0" borderId="1" xfId="0" applyFont="1" applyBorder="1" applyAlignment="1">
      <alignment wrapText="1"/>
    </xf>
    <xf numFmtId="167" fontId="30" fillId="0" borderId="1" xfId="0" applyNumberFormat="1" applyFont="1" applyBorder="1"/>
    <xf numFmtId="0" fontId="31" fillId="0" borderId="1" xfId="0" applyFont="1" applyBorder="1"/>
    <xf numFmtId="0" fontId="32" fillId="8" borderId="23" xfId="0" applyFont="1" applyFill="1" applyBorder="1" applyAlignment="1">
      <alignment horizontal="center"/>
    </xf>
    <xf numFmtId="0" fontId="23" fillId="0" borderId="32" xfId="0" applyFont="1" applyBorder="1" applyAlignment="1">
      <alignment horizontal="right" vertical="top"/>
    </xf>
    <xf numFmtId="0" fontId="23" fillId="0" borderId="0" xfId="0" applyFont="1" applyBorder="1" applyAlignment="1">
      <alignment horizontal="right" vertical="top"/>
    </xf>
    <xf numFmtId="0" fontId="23" fillId="0" borderId="31" xfId="0" applyFont="1" applyBorder="1" applyAlignment="1">
      <alignment horizontal="right" vertical="top"/>
    </xf>
    <xf numFmtId="2" fontId="23" fillId="0" borderId="17" xfId="0" applyNumberFormat="1" applyFont="1" applyBorder="1" applyAlignment="1">
      <alignment horizontal="right" vertical="top"/>
    </xf>
    <xf numFmtId="4" fontId="23" fillId="0" borderId="17" xfId="0" applyNumberFormat="1" applyFont="1" applyBorder="1" applyAlignment="1">
      <alignment horizontal="center" vertical="center"/>
    </xf>
    <xf numFmtId="4" fontId="18" fillId="3" borderId="1" xfId="0" applyNumberFormat="1" applyFont="1" applyFill="1" applyBorder="1" applyAlignment="1">
      <alignment vertical="center"/>
    </xf>
    <xf numFmtId="1" fontId="18" fillId="0" borderId="1" xfId="2" applyNumberFormat="1" applyFont="1" applyFill="1" applyBorder="1" applyAlignment="1">
      <alignment horizontal="center"/>
    </xf>
    <xf numFmtId="43" fontId="18" fillId="0" borderId="1" xfId="0" applyNumberFormat="1" applyFont="1" applyFill="1" applyBorder="1" applyAlignment="1">
      <alignment vertical="center"/>
    </xf>
    <xf numFmtId="1" fontId="18" fillId="0" borderId="1" xfId="0" applyNumberFormat="1" applyFont="1" applyFill="1" applyBorder="1" applyAlignment="1">
      <alignment horizontal="center"/>
    </xf>
    <xf numFmtId="0" fontId="28" fillId="0" borderId="1" xfId="0" applyFont="1" applyFill="1" applyBorder="1"/>
    <xf numFmtId="0" fontId="18" fillId="0" borderId="1" xfId="0" applyFont="1" applyFill="1" applyBorder="1" applyAlignment="1"/>
    <xf numFmtId="2" fontId="18" fillId="0" borderId="1" xfId="0" applyNumberFormat="1" applyFont="1" applyFill="1" applyBorder="1" applyAlignment="1">
      <alignment horizontal="center"/>
    </xf>
    <xf numFmtId="4" fontId="18" fillId="0" borderId="1" xfId="0" applyNumberFormat="1" applyFont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vertical="center"/>
    </xf>
    <xf numFmtId="2" fontId="18" fillId="0" borderId="1" xfId="2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/>
    <xf numFmtId="2" fontId="18" fillId="3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right" vertical="center"/>
    </xf>
    <xf numFmtId="43" fontId="18" fillId="0" borderId="5" xfId="0" applyNumberFormat="1" applyFont="1" applyFill="1" applyBorder="1" applyAlignment="1">
      <alignment vertical="center"/>
    </xf>
    <xf numFmtId="4" fontId="18" fillId="0" borderId="37" xfId="0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vertical="center"/>
    </xf>
    <xf numFmtId="4" fontId="18" fillId="0" borderId="2" xfId="0" applyNumberFormat="1" applyFont="1" applyFill="1" applyBorder="1" applyAlignment="1"/>
    <xf numFmtId="0" fontId="18" fillId="0" borderId="2" xfId="0" applyFont="1" applyFill="1" applyBorder="1" applyAlignment="1">
      <alignment horizontal="center"/>
    </xf>
    <xf numFmtId="2" fontId="18" fillId="3" borderId="35" xfId="0" applyNumberFormat="1" applyFont="1" applyFill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51" xfId="1" applyNumberFormat="1" applyFont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30" fillId="8" borderId="36" xfId="0" applyFont="1" applyFill="1" applyBorder="1"/>
    <xf numFmtId="0" fontId="30" fillId="8" borderId="33" xfId="0" applyFont="1" applyFill="1" applyBorder="1"/>
    <xf numFmtId="0" fontId="30" fillId="8" borderId="37" xfId="0" applyFont="1" applyFill="1" applyBorder="1"/>
    <xf numFmtId="2" fontId="31" fillId="0" borderId="1" xfId="0" applyNumberFormat="1" applyFont="1" applyBorder="1"/>
    <xf numFmtId="167" fontId="33" fillId="7" borderId="35" xfId="0" applyNumberFormat="1" applyFont="1" applyFill="1" applyBorder="1" applyAlignment="1">
      <alignment horizontal="center"/>
    </xf>
    <xf numFmtId="0" fontId="35" fillId="7" borderId="4" xfId="0" applyFont="1" applyFill="1" applyBorder="1" applyAlignment="1">
      <alignment horizontal="center" vertical="center"/>
    </xf>
    <xf numFmtId="0" fontId="35" fillId="7" borderId="23" xfId="0" applyFont="1" applyFill="1" applyBorder="1" applyAlignment="1">
      <alignment horizontal="center" vertical="center"/>
    </xf>
    <xf numFmtId="0" fontId="36" fillId="7" borderId="23" xfId="0" applyFont="1" applyFill="1" applyBorder="1" applyAlignment="1">
      <alignment horizontal="center" vertical="center"/>
    </xf>
    <xf numFmtId="0" fontId="37" fillId="7" borderId="23" xfId="0" applyFont="1" applyFill="1" applyBorder="1" applyAlignment="1">
      <alignment horizontal="left" vertical="top"/>
    </xf>
    <xf numFmtId="167" fontId="36" fillId="7" borderId="5" xfId="0" applyNumberFormat="1" applyFont="1" applyFill="1" applyBorder="1"/>
    <xf numFmtId="4" fontId="23" fillId="0" borderId="31" xfId="0" applyNumberFormat="1" applyFont="1" applyBorder="1" applyAlignment="1">
      <alignment horizontal="center" vertical="center"/>
    </xf>
    <xf numFmtId="0" fontId="38" fillId="0" borderId="0" xfId="0" applyFont="1"/>
    <xf numFmtId="0" fontId="0" fillId="0" borderId="19" xfId="0" applyBorder="1"/>
    <xf numFmtId="0" fontId="22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9" xfId="0" applyFont="1" applyBorder="1"/>
    <xf numFmtId="0" fontId="18" fillId="0" borderId="19" xfId="0" applyFont="1" applyBorder="1" applyAlignment="1"/>
    <xf numFmtId="4" fontId="18" fillId="0" borderId="41" xfId="0" applyNumberFormat="1" applyFont="1" applyFill="1" applyBorder="1" applyAlignment="1">
      <alignment vertical="center"/>
    </xf>
    <xf numFmtId="2" fontId="18" fillId="0" borderId="3" xfId="2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/>
    <xf numFmtId="9" fontId="18" fillId="0" borderId="3" xfId="0" applyNumberFormat="1" applyFont="1" applyFill="1" applyBorder="1" applyAlignment="1">
      <alignment horizontal="center"/>
    </xf>
    <xf numFmtId="1" fontId="18" fillId="0" borderId="3" xfId="2" applyNumberFormat="1" applyFont="1" applyFill="1" applyBorder="1" applyAlignment="1">
      <alignment horizontal="center"/>
    </xf>
    <xf numFmtId="0" fontId="18" fillId="0" borderId="43" xfId="0" applyFont="1" applyBorder="1" applyAlignment="1">
      <alignment horizontal="center" vertical="center"/>
    </xf>
    <xf numFmtId="0" fontId="18" fillId="0" borderId="6" xfId="0" applyFont="1" applyBorder="1" applyAlignment="1">
      <alignment horizontal="left"/>
    </xf>
    <xf numFmtId="4" fontId="18" fillId="0" borderId="7" xfId="0" applyNumberFormat="1" applyFont="1" applyBorder="1" applyAlignment="1"/>
    <xf numFmtId="2" fontId="18" fillId="0" borderId="30" xfId="0" applyNumberFormat="1" applyFont="1" applyBorder="1" applyAlignment="1">
      <alignment horizontal="center"/>
    </xf>
    <xf numFmtId="4" fontId="18" fillId="0" borderId="2" xfId="0" applyNumberFormat="1" applyFont="1" applyFill="1" applyBorder="1" applyAlignment="1">
      <alignment horizontal="right"/>
    </xf>
    <xf numFmtId="4" fontId="2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4" fontId="29" fillId="0" borderId="35" xfId="0" applyNumberFormat="1" applyFont="1" applyBorder="1" applyAlignment="1">
      <alignment horizontal="center" vertical="center"/>
    </xf>
    <xf numFmtId="2" fontId="22" fillId="0" borderId="35" xfId="0" applyNumberFormat="1" applyFont="1" applyBorder="1" applyAlignment="1">
      <alignment horizontal="center" vertical="center"/>
    </xf>
    <xf numFmtId="4" fontId="18" fillId="3" borderId="35" xfId="0" applyNumberFormat="1" applyFont="1" applyFill="1" applyBorder="1" applyAlignment="1">
      <alignment vertical="center"/>
    </xf>
    <xf numFmtId="4" fontId="18" fillId="0" borderId="35" xfId="0" applyNumberFormat="1" applyFont="1" applyFill="1" applyBorder="1" applyAlignment="1">
      <alignment horizontal="right" vertical="center"/>
    </xf>
    <xf numFmtId="0" fontId="24" fillId="0" borderId="43" xfId="0" applyFont="1" applyBorder="1" applyAlignment="1">
      <alignment vertical="center"/>
    </xf>
    <xf numFmtId="0" fontId="18" fillId="0" borderId="35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34" fillId="7" borderId="45" xfId="0" applyFont="1" applyFill="1" applyBorder="1" applyAlignment="1">
      <alignment horizontal="center" vertical="center"/>
    </xf>
    <xf numFmtId="0" fontId="34" fillId="7" borderId="9" xfId="0" applyFont="1" applyFill="1" applyBorder="1" applyAlignment="1">
      <alignment horizontal="center" vertical="center"/>
    </xf>
    <xf numFmtId="0" fontId="34" fillId="7" borderId="18" xfId="0" applyFont="1" applyFill="1" applyBorder="1" applyAlignment="1">
      <alignment horizontal="center" vertical="center"/>
    </xf>
    <xf numFmtId="0" fontId="33" fillId="7" borderId="26" xfId="0" applyFont="1" applyFill="1" applyBorder="1" applyAlignment="1">
      <alignment horizontal="right"/>
    </xf>
    <xf numFmtId="0" fontId="33" fillId="7" borderId="27" xfId="0" applyFont="1" applyFill="1" applyBorder="1" applyAlignment="1">
      <alignment horizontal="right"/>
    </xf>
    <xf numFmtId="0" fontId="11" fillId="0" borderId="46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0" fontId="8" fillId="0" borderId="4" xfId="3" applyBorder="1" applyAlignment="1">
      <alignment horizontal="left" vertical="center"/>
    </xf>
    <xf numFmtId="0" fontId="8" fillId="0" borderId="23" xfId="3" applyBorder="1" applyAlignment="1">
      <alignment horizontal="left" vertical="center"/>
    </xf>
    <xf numFmtId="0" fontId="8" fillId="0" borderId="5" xfId="3" applyBorder="1" applyAlignment="1">
      <alignment horizontal="left" vertical="center"/>
    </xf>
    <xf numFmtId="0" fontId="11" fillId="0" borderId="36" xfId="3" applyFont="1" applyBorder="1" applyAlignment="1">
      <alignment horizontal="left" vertical="center"/>
    </xf>
    <xf numFmtId="0" fontId="11" fillId="0" borderId="33" xfId="3" applyFont="1" applyBorder="1" applyAlignment="1">
      <alignment horizontal="left" vertical="center"/>
    </xf>
    <xf numFmtId="0" fontId="11" fillId="0" borderId="37" xfId="3" applyFont="1" applyBorder="1" applyAlignment="1">
      <alignment horizontal="left" vertical="center"/>
    </xf>
    <xf numFmtId="0" fontId="11" fillId="0" borderId="24" xfId="3" applyFont="1" applyBorder="1" applyAlignment="1">
      <alignment horizontal="right" vertical="center"/>
    </xf>
    <xf numFmtId="0" fontId="11" fillId="0" borderId="1" xfId="3" applyFont="1" applyBorder="1" applyAlignment="1">
      <alignment horizontal="right" vertic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34" fillId="7" borderId="32" xfId="0" applyFont="1" applyFill="1" applyBorder="1" applyAlignment="1">
      <alignment horizontal="center" wrapText="1"/>
    </xf>
    <xf numFmtId="0" fontId="34" fillId="7" borderId="0" xfId="0" applyFont="1" applyFill="1" applyBorder="1" applyAlignment="1">
      <alignment horizontal="center" wrapText="1"/>
    </xf>
    <xf numFmtId="0" fontId="34" fillId="7" borderId="31" xfId="0" applyFont="1" applyFill="1" applyBorder="1" applyAlignment="1">
      <alignment horizontal="center" wrapText="1"/>
    </xf>
    <xf numFmtId="10" fontId="8" fillId="0" borderId="2" xfId="3" applyNumberFormat="1" applyBorder="1" applyAlignment="1">
      <alignment horizontal="center" vertical="center"/>
    </xf>
    <xf numFmtId="10" fontId="8" fillId="0" borderId="3" xfId="3" applyNumberFormat="1" applyBorder="1" applyAlignment="1">
      <alignment horizontal="center" vertical="center"/>
    </xf>
    <xf numFmtId="0" fontId="11" fillId="0" borderId="26" xfId="3" applyFont="1" applyBorder="1" applyAlignment="1">
      <alignment horizontal="center" vertical="center"/>
    </xf>
    <xf numFmtId="0" fontId="11" fillId="0" borderId="27" xfId="3" applyFont="1" applyBorder="1" applyAlignment="1">
      <alignment horizontal="center" vertical="center"/>
    </xf>
    <xf numFmtId="0" fontId="11" fillId="0" borderId="28" xfId="3" applyFont="1" applyBorder="1" applyAlignment="1">
      <alignment horizontal="center" vertical="center"/>
    </xf>
    <xf numFmtId="0" fontId="8" fillId="9" borderId="1" xfId="3" applyFill="1" applyBorder="1" applyAlignment="1">
      <alignment horizontal="left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right" vertical="top"/>
    </xf>
    <xf numFmtId="0" fontId="18" fillId="0" borderId="1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/>
    </xf>
    <xf numFmtId="0" fontId="23" fillId="8" borderId="26" xfId="0" applyFont="1" applyFill="1" applyBorder="1" applyAlignment="1">
      <alignment horizontal="right" vertical="top"/>
    </xf>
    <xf numFmtId="0" fontId="23" fillId="8" borderId="27" xfId="0" applyFont="1" applyFill="1" applyBorder="1" applyAlignment="1">
      <alignment horizontal="right" vertical="top"/>
    </xf>
    <xf numFmtId="0" fontId="23" fillId="8" borderId="28" xfId="0" applyFont="1" applyFill="1" applyBorder="1" applyAlignment="1">
      <alignment horizontal="right" vertical="top"/>
    </xf>
    <xf numFmtId="0" fontId="23" fillId="0" borderId="20" xfId="0" applyFont="1" applyBorder="1" applyAlignment="1">
      <alignment horizontal="right" vertical="top"/>
    </xf>
    <xf numFmtId="0" fontId="23" fillId="0" borderId="45" xfId="0" applyFont="1" applyBorder="1" applyAlignment="1">
      <alignment horizontal="right" vertical="top"/>
    </xf>
    <xf numFmtId="0" fontId="23" fillId="0" borderId="9" xfId="0" applyFont="1" applyBorder="1" applyAlignment="1">
      <alignment horizontal="right" vertical="top"/>
    </xf>
    <xf numFmtId="0" fontId="23" fillId="0" borderId="18" xfId="0" applyFont="1" applyBorder="1" applyAlignment="1">
      <alignment horizontal="right" vertical="top"/>
    </xf>
    <xf numFmtId="0" fontId="25" fillId="0" borderId="36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4" fillId="4" borderId="32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4" fillId="4" borderId="31" xfId="0" applyFont="1" applyFill="1" applyBorder="1" applyAlignment="1">
      <alignment horizontal="center"/>
    </xf>
    <xf numFmtId="0" fontId="4" fillId="7" borderId="36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wrapText="1"/>
    </xf>
    <xf numFmtId="0" fontId="28" fillId="0" borderId="11" xfId="0" applyFont="1" applyBorder="1"/>
    <xf numFmtId="0" fontId="18" fillId="0" borderId="9" xfId="0" applyFont="1" applyBorder="1" applyAlignment="1">
      <alignment horizontal="left" wrapText="1"/>
    </xf>
    <xf numFmtId="0" fontId="28" fillId="0" borderId="9" xfId="0" applyFont="1" applyBorder="1"/>
    <xf numFmtId="0" fontId="18" fillId="0" borderId="3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32" fillId="7" borderId="2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</cellXfs>
  <cellStyles count="12">
    <cellStyle name="Moeda" xfId="1" builtinId="4"/>
    <cellStyle name="Normal" xfId="0" builtinId="0"/>
    <cellStyle name="Normal 2" xfId="3"/>
    <cellStyle name="Normal_Orç-RBC-Anápolis" xfId="11"/>
    <cellStyle name="Normal_Pesquisa no referencial 10 de maio de 2013" xfId="9"/>
    <cellStyle name="Porcentagem" xfId="2" builtinId="5"/>
    <cellStyle name="Porcentagem 2" xfId="4"/>
    <cellStyle name="Porcentagem 3" xfId="8"/>
    <cellStyle name="Separador de milhares 2" xfId="7"/>
    <cellStyle name="Separador de milhares 3" xfId="6"/>
    <cellStyle name="Separador de milhares 5" xfId="10"/>
    <cellStyle name="Vírgula 2" xfId="5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129209</xdr:colOff>
      <xdr:row>0</xdr:row>
      <xdr:rowOff>128381</xdr:rowOff>
    </xdr:from>
    <xdr:to>
      <xdr:col>1</xdr:col>
      <xdr:colOff>424484</xdr:colOff>
      <xdr:row>0</xdr:row>
      <xdr:rowOff>1033256</xdr:rowOff>
    </xdr:to>
    <xdr:pic>
      <xdr:nvPicPr>
        <xdr:cNvPr id="5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09" y="128381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198368</xdr:colOff>
      <xdr:row>0</xdr:row>
      <xdr:rowOff>161926</xdr:rowOff>
    </xdr:from>
    <xdr:ext cx="4171950" cy="914400"/>
    <xdr:sp macro="" textlink="">
      <xdr:nvSpPr>
        <xdr:cNvPr id="6" name="CaixaDeTexto 5"/>
        <xdr:cNvSpPr txBox="1"/>
      </xdr:nvSpPr>
      <xdr:spPr>
        <a:xfrm>
          <a:off x="855593" y="161926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2</xdr:col>
      <xdr:colOff>190501</xdr:colOff>
      <xdr:row>0</xdr:row>
      <xdr:rowOff>85725</xdr:rowOff>
    </xdr:from>
    <xdr:to>
      <xdr:col>2</xdr:col>
      <xdr:colOff>1228725</xdr:colOff>
      <xdr:row>0</xdr:row>
      <xdr:rowOff>1085850</xdr:rowOff>
    </xdr:to>
    <xdr:pic>
      <xdr:nvPicPr>
        <xdr:cNvPr id="7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6" y="85725"/>
          <a:ext cx="10382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25</xdr:row>
      <xdr:rowOff>9525</xdr:rowOff>
    </xdr:from>
    <xdr:to>
      <xdr:col>8</xdr:col>
      <xdr:colOff>219076</xdr:colOff>
      <xdr:row>28</xdr:row>
      <xdr:rowOff>41624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6" y="5800725"/>
          <a:ext cx="4819650" cy="603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42656</xdr:rowOff>
    </xdr:from>
    <xdr:to>
      <xdr:col>1</xdr:col>
      <xdr:colOff>400050</xdr:colOff>
      <xdr:row>0</xdr:row>
      <xdr:rowOff>947531</xdr:rowOff>
    </xdr:to>
    <xdr:pic>
      <xdr:nvPicPr>
        <xdr:cNvPr id="3" name="Imagem 2" descr="Captura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2656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564459</xdr:colOff>
      <xdr:row>0</xdr:row>
      <xdr:rowOff>104776</xdr:rowOff>
    </xdr:from>
    <xdr:ext cx="4171950" cy="914400"/>
    <xdr:sp macro="" textlink="">
      <xdr:nvSpPr>
        <xdr:cNvPr id="4" name="CaixaDeTexto 3"/>
        <xdr:cNvSpPr txBox="1"/>
      </xdr:nvSpPr>
      <xdr:spPr>
        <a:xfrm>
          <a:off x="1221684" y="104776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8</xdr:col>
      <xdr:colOff>166067</xdr:colOff>
      <xdr:row>0</xdr:row>
      <xdr:rowOff>19051</xdr:rowOff>
    </xdr:from>
    <xdr:to>
      <xdr:col>9</xdr:col>
      <xdr:colOff>476250</xdr:colOff>
      <xdr:row>0</xdr:row>
      <xdr:rowOff>950959</xdr:rowOff>
    </xdr:to>
    <xdr:pic>
      <xdr:nvPicPr>
        <xdr:cNvPr id="5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867" y="19051"/>
          <a:ext cx="967408" cy="931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52181</xdr:rowOff>
    </xdr:from>
    <xdr:to>
      <xdr:col>1</xdr:col>
      <xdr:colOff>485775</xdr:colOff>
      <xdr:row>0</xdr:row>
      <xdr:rowOff>957056</xdr:rowOff>
    </xdr:to>
    <xdr:pic>
      <xdr:nvPicPr>
        <xdr:cNvPr id="6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2181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516834</xdr:colOff>
      <xdr:row>0</xdr:row>
      <xdr:rowOff>76200</xdr:rowOff>
    </xdr:from>
    <xdr:ext cx="4171950" cy="914400"/>
    <xdr:sp macro="" textlink="">
      <xdr:nvSpPr>
        <xdr:cNvPr id="7" name="CaixaDeTexto 6"/>
        <xdr:cNvSpPr txBox="1"/>
      </xdr:nvSpPr>
      <xdr:spPr>
        <a:xfrm>
          <a:off x="2545659" y="76200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7</xdr:col>
      <xdr:colOff>289892</xdr:colOff>
      <xdr:row>0</xdr:row>
      <xdr:rowOff>19051</xdr:rowOff>
    </xdr:from>
    <xdr:to>
      <xdr:col>8</xdr:col>
      <xdr:colOff>371475</xdr:colOff>
      <xdr:row>1</xdr:row>
      <xdr:rowOff>1543</xdr:rowOff>
    </xdr:to>
    <xdr:pic>
      <xdr:nvPicPr>
        <xdr:cNvPr id="8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0892" y="19051"/>
          <a:ext cx="1005508" cy="96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95250</xdr:rowOff>
    </xdr:from>
    <xdr:to>
      <xdr:col>2</xdr:col>
      <xdr:colOff>314885</xdr:colOff>
      <xdr:row>0</xdr:row>
      <xdr:rowOff>1095375</xdr:rowOff>
    </xdr:to>
    <xdr:pic>
      <xdr:nvPicPr>
        <xdr:cNvPr id="2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95250"/>
          <a:ext cx="10763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409575</xdr:colOff>
      <xdr:row>0</xdr:row>
      <xdr:rowOff>123825</xdr:rowOff>
    </xdr:from>
    <xdr:ext cx="4171950" cy="914400"/>
    <xdr:sp macro="" textlink="">
      <xdr:nvSpPr>
        <xdr:cNvPr id="3" name="CaixaDeTexto 2"/>
        <xdr:cNvSpPr txBox="1"/>
      </xdr:nvSpPr>
      <xdr:spPr>
        <a:xfrm>
          <a:off x="2962275" y="123825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13</xdr:col>
      <xdr:colOff>447675</xdr:colOff>
      <xdr:row>0</xdr:row>
      <xdr:rowOff>47625</xdr:rowOff>
    </xdr:from>
    <xdr:to>
      <xdr:col>15</xdr:col>
      <xdr:colOff>386602</xdr:colOff>
      <xdr:row>0</xdr:row>
      <xdr:rowOff>1104900</xdr:rowOff>
    </xdr:to>
    <xdr:pic>
      <xdr:nvPicPr>
        <xdr:cNvPr id="4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47625"/>
          <a:ext cx="10096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406188</xdr:colOff>
      <xdr:row>0</xdr:row>
      <xdr:rowOff>59172</xdr:rowOff>
    </xdr:from>
    <xdr:to>
      <xdr:col>2</xdr:col>
      <xdr:colOff>161044</xdr:colOff>
      <xdr:row>0</xdr:row>
      <xdr:rowOff>842122</xdr:rowOff>
    </xdr:to>
    <xdr:pic>
      <xdr:nvPicPr>
        <xdr:cNvPr id="2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3717" y="59172"/>
          <a:ext cx="897856" cy="78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30256</xdr:colOff>
      <xdr:row>0</xdr:row>
      <xdr:rowOff>71157</xdr:rowOff>
    </xdr:from>
    <xdr:ext cx="5020235" cy="784061"/>
    <xdr:sp macro="" textlink="">
      <xdr:nvSpPr>
        <xdr:cNvPr id="3" name="CaixaDeTexto 2"/>
        <xdr:cNvSpPr txBox="1"/>
      </xdr:nvSpPr>
      <xdr:spPr>
        <a:xfrm>
          <a:off x="2708462" y="71157"/>
          <a:ext cx="5020235" cy="7840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>
              <a:latin typeface="Century Gothic" panose="020B0502020202020204" pitchFamily="34" charset="0"/>
            </a:rPr>
            <a:t>PREFEITURA MUNICIPAL DE CAMPOS DE JÚLIO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AV. VALDIR MAZUTTI, N° 779W, BOM JARDIM, CAMPOS DE JÚLIO                                                                                                                                                         CONTATO: (65) 3387-2800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801756</xdr:colOff>
      <xdr:row>0</xdr:row>
      <xdr:rowOff>81584</xdr:rowOff>
    </xdr:from>
    <xdr:to>
      <xdr:col>1</xdr:col>
      <xdr:colOff>164406</xdr:colOff>
      <xdr:row>0</xdr:row>
      <xdr:rowOff>864534</xdr:rowOff>
    </xdr:to>
    <xdr:pic>
      <xdr:nvPicPr>
        <xdr:cNvPr id="2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4131" y="81584"/>
          <a:ext cx="896175" cy="78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837080</xdr:colOff>
      <xdr:row>0</xdr:row>
      <xdr:rowOff>127186</xdr:rowOff>
    </xdr:from>
    <xdr:ext cx="5020235" cy="784061"/>
    <xdr:sp macro="" textlink="">
      <xdr:nvSpPr>
        <xdr:cNvPr id="3" name="CaixaDeTexto 2"/>
        <xdr:cNvSpPr txBox="1"/>
      </xdr:nvSpPr>
      <xdr:spPr>
        <a:xfrm>
          <a:off x="2372286" y="127186"/>
          <a:ext cx="5020235" cy="7840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>
              <a:latin typeface="Century Gothic" panose="020B0502020202020204" pitchFamily="34" charset="0"/>
            </a:rPr>
            <a:t>PREFEITURA MUNICIPAL DE CAMPOS DE JÚLIO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AV. VALDIR MAZUTTI, N° 779W, BOM JARDIM, CAMPOS DE JÚLIO                                                                                                                                                         CONTATO: (65) 3387-2800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sec%20de%20Sa&#250;de/3%20UBS%20Dante%20de%20Oliveira/ADEQUA&#199;&#195;O%20CONS%20ODONTO/planilha%20or&#231;ament&#225;ria%2008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OMPOSIÇÃO ARQ (2)"/>
      <sheetName val="COMPOSIÇÃO ELE"/>
      <sheetName val="CRONOGRAMA"/>
      <sheetName val="MEMORIAL DE CALCULO"/>
    </sheetNames>
    <sheetDataSet>
      <sheetData sheetId="0"/>
      <sheetData sheetId="1">
        <row r="14">
          <cell r="A14" t="str">
            <v>1.0</v>
          </cell>
        </row>
        <row r="21">
          <cell r="A21" t="str">
            <v>2.0</v>
          </cell>
        </row>
        <row r="25">
          <cell r="A25" t="str">
            <v>3.0</v>
          </cell>
        </row>
        <row r="28">
          <cell r="A28" t="str">
            <v>4.0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Layout" zoomScaleNormal="100" workbookViewId="0">
      <selection activeCell="B5" sqref="B5"/>
    </sheetView>
  </sheetViews>
  <sheetFormatPr defaultRowHeight="15" x14ac:dyDescent="0.25"/>
  <cols>
    <col min="2" max="2" width="56.85546875" customWidth="1"/>
    <col min="3" max="3" width="20.140625" customWidth="1"/>
    <col min="258" max="258" width="70.85546875" customWidth="1"/>
    <col min="259" max="259" width="20.140625" customWidth="1"/>
    <col min="514" max="514" width="70.85546875" customWidth="1"/>
    <col min="515" max="515" width="20.140625" customWidth="1"/>
    <col min="770" max="770" width="70.85546875" customWidth="1"/>
    <col min="771" max="771" width="20.140625" customWidth="1"/>
    <col min="1026" max="1026" width="70.85546875" customWidth="1"/>
    <col min="1027" max="1027" width="20.140625" customWidth="1"/>
    <col min="1282" max="1282" width="70.85546875" customWidth="1"/>
    <col min="1283" max="1283" width="20.140625" customWidth="1"/>
    <col min="1538" max="1538" width="70.85546875" customWidth="1"/>
    <col min="1539" max="1539" width="20.140625" customWidth="1"/>
    <col min="1794" max="1794" width="70.85546875" customWidth="1"/>
    <col min="1795" max="1795" width="20.140625" customWidth="1"/>
    <col min="2050" max="2050" width="70.85546875" customWidth="1"/>
    <col min="2051" max="2051" width="20.140625" customWidth="1"/>
    <col min="2306" max="2306" width="70.85546875" customWidth="1"/>
    <col min="2307" max="2307" width="20.140625" customWidth="1"/>
    <col min="2562" max="2562" width="70.85546875" customWidth="1"/>
    <col min="2563" max="2563" width="20.140625" customWidth="1"/>
    <col min="2818" max="2818" width="70.85546875" customWidth="1"/>
    <col min="2819" max="2819" width="20.140625" customWidth="1"/>
    <col min="3074" max="3074" width="70.85546875" customWidth="1"/>
    <col min="3075" max="3075" width="20.140625" customWidth="1"/>
    <col min="3330" max="3330" width="70.85546875" customWidth="1"/>
    <col min="3331" max="3331" width="20.140625" customWidth="1"/>
    <col min="3586" max="3586" width="70.85546875" customWidth="1"/>
    <col min="3587" max="3587" width="20.140625" customWidth="1"/>
    <col min="3842" max="3842" width="70.85546875" customWidth="1"/>
    <col min="3843" max="3843" width="20.140625" customWidth="1"/>
    <col min="4098" max="4098" width="70.85546875" customWidth="1"/>
    <col min="4099" max="4099" width="20.140625" customWidth="1"/>
    <col min="4354" max="4354" width="70.85546875" customWidth="1"/>
    <col min="4355" max="4355" width="20.140625" customWidth="1"/>
    <col min="4610" max="4610" width="70.85546875" customWidth="1"/>
    <col min="4611" max="4611" width="20.140625" customWidth="1"/>
    <col min="4866" max="4866" width="70.85546875" customWidth="1"/>
    <col min="4867" max="4867" width="20.140625" customWidth="1"/>
    <col min="5122" max="5122" width="70.85546875" customWidth="1"/>
    <col min="5123" max="5123" width="20.140625" customWidth="1"/>
    <col min="5378" max="5378" width="70.85546875" customWidth="1"/>
    <col min="5379" max="5379" width="20.140625" customWidth="1"/>
    <col min="5634" max="5634" width="70.85546875" customWidth="1"/>
    <col min="5635" max="5635" width="20.140625" customWidth="1"/>
    <col min="5890" max="5890" width="70.85546875" customWidth="1"/>
    <col min="5891" max="5891" width="20.140625" customWidth="1"/>
    <col min="6146" max="6146" width="70.85546875" customWidth="1"/>
    <col min="6147" max="6147" width="20.140625" customWidth="1"/>
    <col min="6402" max="6402" width="70.85546875" customWidth="1"/>
    <col min="6403" max="6403" width="20.140625" customWidth="1"/>
    <col min="6658" max="6658" width="70.85546875" customWidth="1"/>
    <col min="6659" max="6659" width="20.140625" customWidth="1"/>
    <col min="6914" max="6914" width="70.85546875" customWidth="1"/>
    <col min="6915" max="6915" width="20.140625" customWidth="1"/>
    <col min="7170" max="7170" width="70.85546875" customWidth="1"/>
    <col min="7171" max="7171" width="20.140625" customWidth="1"/>
    <col min="7426" max="7426" width="70.85546875" customWidth="1"/>
    <col min="7427" max="7427" width="20.140625" customWidth="1"/>
    <col min="7682" max="7682" width="70.85546875" customWidth="1"/>
    <col min="7683" max="7683" width="20.140625" customWidth="1"/>
    <col min="7938" max="7938" width="70.85546875" customWidth="1"/>
    <col min="7939" max="7939" width="20.140625" customWidth="1"/>
    <col min="8194" max="8194" width="70.85546875" customWidth="1"/>
    <col min="8195" max="8195" width="20.140625" customWidth="1"/>
    <col min="8450" max="8450" width="70.85546875" customWidth="1"/>
    <col min="8451" max="8451" width="20.140625" customWidth="1"/>
    <col min="8706" max="8706" width="70.85546875" customWidth="1"/>
    <col min="8707" max="8707" width="20.140625" customWidth="1"/>
    <col min="8962" max="8962" width="70.85546875" customWidth="1"/>
    <col min="8963" max="8963" width="20.140625" customWidth="1"/>
    <col min="9218" max="9218" width="70.85546875" customWidth="1"/>
    <col min="9219" max="9219" width="20.140625" customWidth="1"/>
    <col min="9474" max="9474" width="70.85546875" customWidth="1"/>
    <col min="9475" max="9475" width="20.140625" customWidth="1"/>
    <col min="9730" max="9730" width="70.85546875" customWidth="1"/>
    <col min="9731" max="9731" width="20.140625" customWidth="1"/>
    <col min="9986" max="9986" width="70.85546875" customWidth="1"/>
    <col min="9987" max="9987" width="20.140625" customWidth="1"/>
    <col min="10242" max="10242" width="70.85546875" customWidth="1"/>
    <col min="10243" max="10243" width="20.140625" customWidth="1"/>
    <col min="10498" max="10498" width="70.85546875" customWidth="1"/>
    <col min="10499" max="10499" width="20.140625" customWidth="1"/>
    <col min="10754" max="10754" width="70.85546875" customWidth="1"/>
    <col min="10755" max="10755" width="20.140625" customWidth="1"/>
    <col min="11010" max="11010" width="70.85546875" customWidth="1"/>
    <col min="11011" max="11011" width="20.140625" customWidth="1"/>
    <col min="11266" max="11266" width="70.85546875" customWidth="1"/>
    <col min="11267" max="11267" width="20.140625" customWidth="1"/>
    <col min="11522" max="11522" width="70.85546875" customWidth="1"/>
    <col min="11523" max="11523" width="20.140625" customWidth="1"/>
    <col min="11778" max="11778" width="70.85546875" customWidth="1"/>
    <col min="11779" max="11779" width="20.140625" customWidth="1"/>
    <col min="12034" max="12034" width="70.85546875" customWidth="1"/>
    <col min="12035" max="12035" width="20.140625" customWidth="1"/>
    <col min="12290" max="12290" width="70.85546875" customWidth="1"/>
    <col min="12291" max="12291" width="20.140625" customWidth="1"/>
    <col min="12546" max="12546" width="70.85546875" customWidth="1"/>
    <col min="12547" max="12547" width="20.140625" customWidth="1"/>
    <col min="12802" max="12802" width="70.85546875" customWidth="1"/>
    <col min="12803" max="12803" width="20.140625" customWidth="1"/>
    <col min="13058" max="13058" width="70.85546875" customWidth="1"/>
    <col min="13059" max="13059" width="20.140625" customWidth="1"/>
    <col min="13314" max="13314" width="70.85546875" customWidth="1"/>
    <col min="13315" max="13315" width="20.140625" customWidth="1"/>
    <col min="13570" max="13570" width="70.85546875" customWidth="1"/>
    <col min="13571" max="13571" width="20.140625" customWidth="1"/>
    <col min="13826" max="13826" width="70.85546875" customWidth="1"/>
    <col min="13827" max="13827" width="20.140625" customWidth="1"/>
    <col min="14082" max="14082" width="70.85546875" customWidth="1"/>
    <col min="14083" max="14083" width="20.140625" customWidth="1"/>
    <col min="14338" max="14338" width="70.85546875" customWidth="1"/>
    <col min="14339" max="14339" width="20.140625" customWidth="1"/>
    <col min="14594" max="14594" width="70.85546875" customWidth="1"/>
    <col min="14595" max="14595" width="20.140625" customWidth="1"/>
    <col min="14850" max="14850" width="70.85546875" customWidth="1"/>
    <col min="14851" max="14851" width="20.140625" customWidth="1"/>
    <col min="15106" max="15106" width="70.85546875" customWidth="1"/>
    <col min="15107" max="15107" width="20.140625" customWidth="1"/>
    <col min="15362" max="15362" width="70.85546875" customWidth="1"/>
    <col min="15363" max="15363" width="20.140625" customWidth="1"/>
    <col min="15618" max="15618" width="70.85546875" customWidth="1"/>
    <col min="15619" max="15619" width="20.140625" customWidth="1"/>
    <col min="15874" max="15874" width="70.85546875" customWidth="1"/>
    <col min="15875" max="15875" width="20.140625" customWidth="1"/>
    <col min="16130" max="16130" width="70.85546875" customWidth="1"/>
    <col min="16131" max="16131" width="20.140625" customWidth="1"/>
  </cols>
  <sheetData>
    <row r="1" spans="1:12" ht="90" customHeight="1" x14ac:dyDescent="0.25">
      <c r="A1" s="108" t="s">
        <v>89</v>
      </c>
      <c r="B1" s="109"/>
      <c r="C1" s="110"/>
      <c r="D1" s="107"/>
      <c r="E1" s="107"/>
      <c r="F1" s="107"/>
      <c r="G1" s="107"/>
      <c r="H1" s="107"/>
      <c r="I1" s="107"/>
      <c r="J1" s="107"/>
      <c r="K1" s="107"/>
      <c r="L1" s="107"/>
    </row>
    <row r="2" spans="1:12" x14ac:dyDescent="0.25">
      <c r="A2" s="229" t="s">
        <v>90</v>
      </c>
      <c r="B2" s="230"/>
      <c r="C2" s="231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25">
      <c r="A3" s="45" t="s">
        <v>96</v>
      </c>
      <c r="B3" s="40"/>
      <c r="C3" s="111"/>
      <c r="D3" s="23"/>
      <c r="E3" s="23"/>
      <c r="F3" s="23"/>
      <c r="G3" s="23"/>
      <c r="H3" s="23"/>
      <c r="I3" s="23"/>
      <c r="J3" s="24"/>
      <c r="K3" s="24"/>
      <c r="L3" s="25"/>
    </row>
    <row r="4" spans="1:12" x14ac:dyDescent="0.25">
      <c r="A4" s="112" t="s">
        <v>191</v>
      </c>
      <c r="B4" s="26"/>
      <c r="C4" s="113"/>
      <c r="D4" s="27"/>
      <c r="E4" s="27"/>
      <c r="F4" s="28"/>
      <c r="G4" s="28"/>
      <c r="H4" s="27"/>
      <c r="I4" s="27"/>
      <c r="J4" s="28"/>
      <c r="K4" s="28"/>
      <c r="L4" s="25"/>
    </row>
    <row r="5" spans="1:12" x14ac:dyDescent="0.25">
      <c r="A5" s="45" t="s">
        <v>97</v>
      </c>
      <c r="B5" s="29"/>
      <c r="C5" s="114"/>
      <c r="D5" s="28"/>
      <c r="E5" s="28"/>
      <c r="F5" s="28"/>
      <c r="G5" s="28"/>
      <c r="H5" s="28"/>
      <c r="I5" s="28"/>
      <c r="J5" s="30"/>
      <c r="K5" s="30"/>
      <c r="L5" s="30"/>
    </row>
    <row r="6" spans="1:12" ht="15.75" thickBot="1" x14ac:dyDescent="0.3">
      <c r="A6" s="115" t="s">
        <v>91</v>
      </c>
      <c r="B6" s="31"/>
      <c r="C6" s="116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117" t="s">
        <v>98</v>
      </c>
      <c r="B7" s="32"/>
      <c r="C7" s="118"/>
      <c r="D7" s="28"/>
      <c r="E7" s="28"/>
      <c r="F7" s="28"/>
      <c r="G7" s="28"/>
      <c r="H7" s="28"/>
      <c r="I7" s="28"/>
      <c r="J7" s="28"/>
      <c r="K7" s="28"/>
      <c r="L7" s="28"/>
    </row>
    <row r="8" spans="1:12" ht="15.75" thickBot="1" x14ac:dyDescent="0.3">
      <c r="A8" s="232" t="s">
        <v>92</v>
      </c>
      <c r="B8" s="233"/>
      <c r="C8" s="234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119" t="s">
        <v>0</v>
      </c>
      <c r="B9" s="33" t="s">
        <v>1</v>
      </c>
      <c r="C9" s="120" t="s">
        <v>93</v>
      </c>
      <c r="D9" s="28"/>
      <c r="E9" s="28"/>
      <c r="F9" s="24"/>
      <c r="G9" s="24"/>
      <c r="H9" s="28"/>
      <c r="I9" s="28"/>
      <c r="J9" s="28"/>
      <c r="K9" s="28"/>
      <c r="L9" s="28"/>
    </row>
    <row r="10" spans="1:12" x14ac:dyDescent="0.25">
      <c r="A10" s="34" t="str">
        <f>[1]PLANILHA!A14</f>
        <v>1.0</v>
      </c>
      <c r="B10" s="34" t="str">
        <f>PLANILHA!D11</f>
        <v>SERVIÇOS PRELIMINARES</v>
      </c>
      <c r="C10" s="35">
        <f>PLANILHA!I11</f>
        <v>5280.5949525000005</v>
      </c>
      <c r="D10" s="36"/>
      <c r="E10" s="36"/>
      <c r="F10" s="36"/>
      <c r="G10" s="36"/>
      <c r="H10" s="36"/>
      <c r="I10" s="36"/>
      <c r="J10" s="36"/>
      <c r="K10" s="36"/>
      <c r="L10" s="36"/>
    </row>
    <row r="11" spans="1:12" x14ac:dyDescent="0.25">
      <c r="A11" s="34" t="str">
        <f>[1]PLANILHA!A21</f>
        <v>2.0</v>
      </c>
      <c r="B11" s="34" t="str">
        <f>PLANILHA!D16</f>
        <v xml:space="preserve">MOVIMENTO E LOCAÇÃO </v>
      </c>
      <c r="C11" s="35">
        <f>PLANILHA!I16</f>
        <v>14637.12345995</v>
      </c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25">
      <c r="A12" s="34" t="str">
        <f>[1]PLANILHA!A25</f>
        <v>3.0</v>
      </c>
      <c r="B12" s="34" t="str">
        <f>PLANILHA!D21</f>
        <v>PAVIMENTAÇÃO E MEIO FIO</v>
      </c>
      <c r="C12" s="35">
        <f>PLANILHA!I21</f>
        <v>45932.371795249994</v>
      </c>
      <c r="D12" s="36"/>
      <c r="E12" s="36"/>
      <c r="F12" s="36"/>
      <c r="G12" s="36"/>
      <c r="H12" s="36"/>
      <c r="I12" s="36"/>
      <c r="J12" s="36"/>
      <c r="K12" s="36"/>
      <c r="L12" s="36"/>
    </row>
    <row r="13" spans="1:12" x14ac:dyDescent="0.25">
      <c r="A13" s="34" t="str">
        <f>[1]PLANILHA!A28</f>
        <v>4.0</v>
      </c>
      <c r="B13" s="34" t="str">
        <f>PLANILHA!D30</f>
        <v>MOBILIÁRIO</v>
      </c>
      <c r="C13" s="35">
        <f>PLANILHA!I30</f>
        <v>10997.156630000001</v>
      </c>
      <c r="D13" s="36"/>
      <c r="E13" s="36"/>
      <c r="F13" s="36"/>
      <c r="G13" s="36"/>
      <c r="H13" s="36"/>
      <c r="I13" s="36"/>
      <c r="J13" s="36"/>
      <c r="K13" s="36"/>
      <c r="L13" s="36"/>
    </row>
    <row r="14" spans="1:12" x14ac:dyDescent="0.25">
      <c r="A14" s="34" t="s">
        <v>151</v>
      </c>
      <c r="B14" s="34" t="str">
        <f>PLANILHA!D38</f>
        <v>INSTALAÇÕES ELETRICAS</v>
      </c>
      <c r="C14" s="35">
        <f>PLANILHA!I38</f>
        <v>78204.011042900005</v>
      </c>
      <c r="D14" s="36"/>
      <c r="E14" s="36"/>
      <c r="F14" s="36"/>
      <c r="G14" s="36"/>
      <c r="H14" s="36"/>
      <c r="I14" s="36"/>
      <c r="J14" s="36"/>
      <c r="K14" s="36"/>
      <c r="L14" s="36"/>
    </row>
    <row r="15" spans="1:12" x14ac:dyDescent="0.25">
      <c r="A15" s="34" t="s">
        <v>177</v>
      </c>
      <c r="B15" s="34" t="str">
        <f>PLANILHA!D59</f>
        <v>INSTALAÇÕES HIDRÁULICAS</v>
      </c>
      <c r="C15" s="35">
        <f>PLANILHA!I64</f>
        <v>3809.1713000000004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1:12" ht="15.75" thickBot="1" x14ac:dyDescent="0.3">
      <c r="A16" s="38"/>
      <c r="B16" s="37"/>
      <c r="C16" s="39"/>
      <c r="D16" s="36"/>
      <c r="E16" s="36"/>
      <c r="F16" s="36"/>
      <c r="G16" s="36"/>
      <c r="H16" s="36"/>
      <c r="I16" s="36"/>
      <c r="J16" s="36"/>
      <c r="K16" s="36"/>
      <c r="L16" s="36"/>
    </row>
    <row r="17" spans="1:12" x14ac:dyDescent="0.25">
      <c r="A17" s="235" t="s">
        <v>139</v>
      </c>
      <c r="B17" s="236"/>
      <c r="C17" s="198">
        <f>SUM(C10:C16)</f>
        <v>158860.42918059998</v>
      </c>
      <c r="D17" s="36"/>
      <c r="E17" s="36"/>
      <c r="F17" s="36"/>
      <c r="G17" s="36"/>
      <c r="H17" s="36"/>
      <c r="I17" s="36"/>
      <c r="J17" s="36"/>
      <c r="K17" s="36"/>
      <c r="L17" s="36"/>
    </row>
    <row r="23" spans="1:12" x14ac:dyDescent="0.25">
      <c r="A23" s="206"/>
      <c r="B23" s="206"/>
    </row>
    <row r="24" spans="1:12" x14ac:dyDescent="0.25">
      <c r="A24" s="205" t="s">
        <v>197</v>
      </c>
      <c r="B24" s="205"/>
    </row>
    <row r="25" spans="1:12" x14ac:dyDescent="0.25">
      <c r="A25" s="205" t="s">
        <v>192</v>
      </c>
      <c r="B25" s="205"/>
    </row>
    <row r="26" spans="1:12" x14ac:dyDescent="0.25">
      <c r="A26" s="205" t="s">
        <v>193</v>
      </c>
      <c r="B26" s="205"/>
    </row>
    <row r="27" spans="1:12" x14ac:dyDescent="0.25">
      <c r="A27" s="205" t="s">
        <v>194</v>
      </c>
      <c r="B27" s="205"/>
    </row>
    <row r="32" spans="1:12" x14ac:dyDescent="0.25">
      <c r="A32" s="206"/>
      <c r="B32" s="206"/>
    </row>
    <row r="33" spans="1:1" x14ac:dyDescent="0.25">
      <c r="A33" t="s">
        <v>195</v>
      </c>
    </row>
  </sheetData>
  <mergeCells count="3">
    <mergeCell ref="A2:C2"/>
    <mergeCell ref="A8:C8"/>
    <mergeCell ref="A17:B17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Layout" zoomScale="70" zoomScaleNormal="100" zoomScalePageLayoutView="70" workbookViewId="0">
      <selection activeCell="E31" sqref="E31"/>
    </sheetView>
  </sheetViews>
  <sheetFormatPr defaultRowHeight="15" x14ac:dyDescent="0.25"/>
  <sheetData>
    <row r="1" spans="1:10" ht="76.5" customHeight="1" x14ac:dyDescent="0.25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0" x14ac:dyDescent="0.25">
      <c r="A2" s="251" t="s">
        <v>123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0" x14ac:dyDescent="0.25">
      <c r="A3" s="45" t="s">
        <v>96</v>
      </c>
      <c r="B3" s="40"/>
      <c r="C3" s="40"/>
      <c r="D3" s="46"/>
      <c r="E3" s="46"/>
      <c r="F3" s="46"/>
      <c r="G3" s="46"/>
      <c r="H3" s="46"/>
      <c r="I3" s="46"/>
      <c r="J3" s="47"/>
    </row>
    <row r="4" spans="1:10" x14ac:dyDescent="0.25">
      <c r="A4" s="45" t="s">
        <v>191</v>
      </c>
      <c r="B4" s="40"/>
      <c r="C4" s="40"/>
      <c r="D4" s="46"/>
      <c r="E4" s="46"/>
      <c r="F4" s="46"/>
      <c r="G4" s="46"/>
      <c r="H4" s="46"/>
      <c r="I4" s="46"/>
      <c r="J4" s="47"/>
    </row>
    <row r="5" spans="1:10" x14ac:dyDescent="0.25">
      <c r="A5" s="45" t="s">
        <v>97</v>
      </c>
      <c r="B5" s="40"/>
      <c r="C5" s="40"/>
      <c r="D5" s="46"/>
      <c r="E5" s="46"/>
      <c r="F5" s="46"/>
      <c r="G5" s="46"/>
      <c r="H5" s="46"/>
      <c r="I5" s="46"/>
      <c r="J5" s="47"/>
    </row>
    <row r="6" spans="1:10" x14ac:dyDescent="0.25">
      <c r="A6" s="48" t="s">
        <v>91</v>
      </c>
      <c r="B6" s="49"/>
      <c r="C6" s="49"/>
      <c r="D6" s="50"/>
      <c r="E6" s="50"/>
      <c r="F6" s="50"/>
      <c r="G6" s="50"/>
      <c r="H6" s="50"/>
      <c r="I6" s="50"/>
      <c r="J6" s="51"/>
    </row>
    <row r="7" spans="1:10" x14ac:dyDescent="0.25">
      <c r="A7" s="1" t="s">
        <v>98</v>
      </c>
      <c r="B7" s="41"/>
      <c r="C7" s="41"/>
      <c r="D7" s="46"/>
      <c r="E7" s="46"/>
      <c r="F7" s="46"/>
      <c r="G7" s="46"/>
      <c r="H7" s="46"/>
      <c r="I7" s="46"/>
      <c r="J7" s="47"/>
    </row>
    <row r="8" spans="1:10" ht="30.75" customHeight="1" thickBot="1" x14ac:dyDescent="0.3">
      <c r="A8" s="254" t="s">
        <v>119</v>
      </c>
      <c r="B8" s="255"/>
      <c r="C8" s="255"/>
      <c r="D8" s="255"/>
      <c r="E8" s="255"/>
      <c r="F8" s="255"/>
      <c r="G8" s="255"/>
      <c r="H8" s="255"/>
      <c r="I8" s="255"/>
      <c r="J8" s="256"/>
    </row>
    <row r="9" spans="1:10" x14ac:dyDescent="0.25">
      <c r="A9" s="259" t="s">
        <v>104</v>
      </c>
      <c r="B9" s="260"/>
      <c r="C9" s="260"/>
      <c r="D9" s="260"/>
      <c r="E9" s="260"/>
      <c r="F9" s="260"/>
      <c r="G9" s="260"/>
      <c r="H9" s="260"/>
      <c r="I9" s="261"/>
      <c r="J9" s="121" t="s">
        <v>13</v>
      </c>
    </row>
    <row r="10" spans="1:10" x14ac:dyDescent="0.25">
      <c r="A10" s="240" t="s">
        <v>105</v>
      </c>
      <c r="B10" s="241"/>
      <c r="C10" s="241"/>
      <c r="D10" s="241"/>
      <c r="E10" s="241"/>
      <c r="F10" s="241"/>
      <c r="G10" s="241"/>
      <c r="H10" s="241"/>
      <c r="I10" s="242"/>
      <c r="J10" s="122">
        <v>0.04</v>
      </c>
    </row>
    <row r="11" spans="1:10" x14ac:dyDescent="0.25">
      <c r="A11" s="240" t="s">
        <v>106</v>
      </c>
      <c r="B11" s="241"/>
      <c r="C11" s="241"/>
      <c r="D11" s="241"/>
      <c r="E11" s="241"/>
      <c r="F11" s="241"/>
      <c r="G11" s="241"/>
      <c r="H11" s="241"/>
      <c r="I11" s="242"/>
      <c r="J11" s="122">
        <v>1.23E-2</v>
      </c>
    </row>
    <row r="12" spans="1:10" x14ac:dyDescent="0.25">
      <c r="A12" s="240" t="s">
        <v>107</v>
      </c>
      <c r="B12" s="241"/>
      <c r="C12" s="241"/>
      <c r="D12" s="241"/>
      <c r="E12" s="241"/>
      <c r="F12" s="241"/>
      <c r="G12" s="241"/>
      <c r="H12" s="241"/>
      <c r="I12" s="242"/>
      <c r="J12" s="122">
        <v>1.2699999999999999E-2</v>
      </c>
    </row>
    <row r="13" spans="1:10" x14ac:dyDescent="0.25">
      <c r="A13" s="240" t="s">
        <v>108</v>
      </c>
      <c r="B13" s="241"/>
      <c r="C13" s="241"/>
      <c r="D13" s="241"/>
      <c r="E13" s="241"/>
      <c r="F13" s="241"/>
      <c r="G13" s="241"/>
      <c r="H13" s="241"/>
      <c r="I13" s="242"/>
      <c r="J13" s="257">
        <v>8.0000000000000002E-3</v>
      </c>
    </row>
    <row r="14" spans="1:10" x14ac:dyDescent="0.25">
      <c r="A14" s="240" t="s">
        <v>109</v>
      </c>
      <c r="B14" s="241"/>
      <c r="C14" s="241"/>
      <c r="D14" s="241"/>
      <c r="E14" s="241"/>
      <c r="F14" s="241"/>
      <c r="G14" s="241"/>
      <c r="H14" s="241"/>
      <c r="I14" s="242"/>
      <c r="J14" s="258"/>
    </row>
    <row r="15" spans="1:10" ht="15.75" thickBot="1" x14ac:dyDescent="0.3">
      <c r="A15" s="243" t="s">
        <v>110</v>
      </c>
      <c r="B15" s="244"/>
      <c r="C15" s="244"/>
      <c r="D15" s="244"/>
      <c r="E15" s="244"/>
      <c r="F15" s="244"/>
      <c r="G15" s="244"/>
      <c r="H15" s="244"/>
      <c r="I15" s="245"/>
      <c r="J15" s="123">
        <f>SUM(J10:J14)</f>
        <v>7.3000000000000009E-2</v>
      </c>
    </row>
    <row r="16" spans="1:10" ht="15.75" thickBot="1" x14ac:dyDescent="0.3">
      <c r="A16" s="237" t="s">
        <v>111</v>
      </c>
      <c r="B16" s="238"/>
      <c r="C16" s="238"/>
      <c r="D16" s="238"/>
      <c r="E16" s="238"/>
      <c r="F16" s="238"/>
      <c r="G16" s="238"/>
      <c r="H16" s="238"/>
      <c r="I16" s="239"/>
      <c r="J16" s="124" t="s">
        <v>13</v>
      </c>
    </row>
    <row r="17" spans="1:10" x14ac:dyDescent="0.25">
      <c r="A17" s="240" t="s">
        <v>112</v>
      </c>
      <c r="B17" s="241"/>
      <c r="C17" s="241"/>
      <c r="D17" s="241"/>
      <c r="E17" s="241"/>
      <c r="F17" s="241"/>
      <c r="G17" s="241"/>
      <c r="H17" s="241"/>
      <c r="I17" s="242"/>
      <c r="J17" s="125">
        <v>7.3999999999999996E-2</v>
      </c>
    </row>
    <row r="18" spans="1:10" ht="15.75" thickBot="1" x14ac:dyDescent="0.3">
      <c r="A18" s="243" t="s">
        <v>110</v>
      </c>
      <c r="B18" s="244"/>
      <c r="C18" s="244"/>
      <c r="D18" s="244"/>
      <c r="E18" s="244"/>
      <c r="F18" s="244"/>
      <c r="G18" s="244"/>
      <c r="H18" s="244"/>
      <c r="I18" s="245"/>
      <c r="J18" s="126">
        <f>J17</f>
        <v>7.3999999999999996E-2</v>
      </c>
    </row>
    <row r="19" spans="1:10" ht="15.75" thickBot="1" x14ac:dyDescent="0.3">
      <c r="A19" s="237" t="s">
        <v>113</v>
      </c>
      <c r="B19" s="238"/>
      <c r="C19" s="238"/>
      <c r="D19" s="238"/>
      <c r="E19" s="238"/>
      <c r="F19" s="238"/>
      <c r="G19" s="238"/>
      <c r="H19" s="238"/>
      <c r="I19" s="239"/>
      <c r="J19" s="121" t="s">
        <v>13</v>
      </c>
    </row>
    <row r="20" spans="1:10" x14ac:dyDescent="0.25">
      <c r="A20" s="240" t="s">
        <v>114</v>
      </c>
      <c r="B20" s="241"/>
      <c r="C20" s="241"/>
      <c r="D20" s="241"/>
      <c r="E20" s="241"/>
      <c r="F20" s="241"/>
      <c r="G20" s="241"/>
      <c r="H20" s="241"/>
      <c r="I20" s="242"/>
      <c r="J20" s="122">
        <v>6.4999999999999997E-3</v>
      </c>
    </row>
    <row r="21" spans="1:10" x14ac:dyDescent="0.25">
      <c r="A21" s="240" t="s">
        <v>115</v>
      </c>
      <c r="B21" s="241"/>
      <c r="C21" s="241"/>
      <c r="D21" s="241"/>
      <c r="E21" s="241"/>
      <c r="F21" s="241"/>
      <c r="G21" s="241"/>
      <c r="H21" s="241"/>
      <c r="I21" s="242"/>
      <c r="J21" s="122">
        <v>0.03</v>
      </c>
    </row>
    <row r="22" spans="1:10" x14ac:dyDescent="0.25">
      <c r="A22" s="240" t="s">
        <v>116</v>
      </c>
      <c r="B22" s="241"/>
      <c r="C22" s="241"/>
      <c r="D22" s="241"/>
      <c r="E22" s="241"/>
      <c r="F22" s="241"/>
      <c r="G22" s="241"/>
      <c r="H22" s="241"/>
      <c r="I22" s="242"/>
      <c r="J22" s="122">
        <v>0.02</v>
      </c>
    </row>
    <row r="23" spans="1:10" x14ac:dyDescent="0.25">
      <c r="A23" s="262" t="s">
        <v>117</v>
      </c>
      <c r="B23" s="262"/>
      <c r="C23" s="262"/>
      <c r="D23" s="262"/>
      <c r="E23" s="262"/>
      <c r="F23" s="262"/>
      <c r="G23" s="262"/>
      <c r="H23" s="262"/>
      <c r="I23" s="262"/>
      <c r="J23" s="127">
        <v>4.4999999999999998E-2</v>
      </c>
    </row>
    <row r="24" spans="1:10" ht="15.75" thickBot="1" x14ac:dyDescent="0.3">
      <c r="A24" s="246" t="s">
        <v>110</v>
      </c>
      <c r="B24" s="246"/>
      <c r="C24" s="246"/>
      <c r="D24" s="246"/>
      <c r="E24" s="246"/>
      <c r="F24" s="246"/>
      <c r="G24" s="246"/>
      <c r="H24" s="246"/>
      <c r="I24" s="246"/>
      <c r="J24" s="126">
        <f>SUM(J20:J23)</f>
        <v>0.10149999999999999</v>
      </c>
    </row>
    <row r="25" spans="1:10" x14ac:dyDescent="0.25">
      <c r="A25" s="128"/>
      <c r="B25" s="42"/>
      <c r="C25" s="42"/>
      <c r="D25" s="42"/>
      <c r="E25" s="42"/>
      <c r="F25" s="42"/>
      <c r="G25" s="42"/>
      <c r="H25" s="42"/>
      <c r="I25" s="42"/>
      <c r="J25" s="129"/>
    </row>
    <row r="26" spans="1:10" x14ac:dyDescent="0.25">
      <c r="A26" s="130"/>
      <c r="B26" s="43"/>
      <c r="C26" s="43"/>
      <c r="D26" s="43"/>
      <c r="E26" s="43"/>
      <c r="F26" s="43"/>
      <c r="G26" s="43"/>
      <c r="H26" s="43"/>
      <c r="I26" s="43"/>
      <c r="J26" s="131"/>
    </row>
    <row r="27" spans="1:10" x14ac:dyDescent="0.25">
      <c r="A27" s="130"/>
      <c r="B27" s="43"/>
      <c r="C27" s="43"/>
      <c r="D27" s="43"/>
      <c r="E27" s="43"/>
      <c r="F27" s="43"/>
      <c r="G27" s="43"/>
      <c r="H27" s="43"/>
      <c r="I27" s="43"/>
      <c r="J27" s="131"/>
    </row>
    <row r="28" spans="1:10" x14ac:dyDescent="0.25">
      <c r="A28" s="130"/>
      <c r="B28" s="43"/>
      <c r="C28" s="43"/>
      <c r="D28" s="43"/>
      <c r="E28" s="43"/>
      <c r="F28" s="43"/>
      <c r="G28" s="43"/>
      <c r="H28" s="43"/>
      <c r="I28" s="43"/>
      <c r="J28" s="131"/>
    </row>
    <row r="29" spans="1:10" ht="15.75" thickBot="1" x14ac:dyDescent="0.3">
      <c r="A29" s="132"/>
      <c r="B29" s="44"/>
      <c r="C29" s="44"/>
      <c r="D29" s="44"/>
      <c r="E29" s="44"/>
      <c r="F29" s="44"/>
      <c r="G29" s="44"/>
      <c r="H29" s="44"/>
      <c r="I29" s="44"/>
      <c r="J29" s="133"/>
    </row>
    <row r="30" spans="1:10" x14ac:dyDescent="0.25">
      <c r="A30" s="247" t="s">
        <v>118</v>
      </c>
      <c r="B30" s="247"/>
      <c r="C30" s="247"/>
      <c r="D30" s="247"/>
      <c r="E30" s="247"/>
      <c r="F30" s="247"/>
      <c r="G30" s="247"/>
      <c r="H30" s="247"/>
      <c r="I30" s="247"/>
      <c r="J30" s="134">
        <f>((SUM(1,J10,J13,J12)*(1+J11)*(1+J17))/(1-J24))-1</f>
        <v>0.28347674918197008</v>
      </c>
    </row>
    <row r="34" spans="1:10" x14ac:dyDescent="0.25">
      <c r="A34" s="206"/>
      <c r="B34" s="206"/>
      <c r="C34" s="206"/>
      <c r="D34" s="206"/>
      <c r="G34" s="206"/>
      <c r="H34" s="206"/>
      <c r="I34" s="206"/>
      <c r="J34" s="206"/>
    </row>
    <row r="35" spans="1:10" x14ac:dyDescent="0.25">
      <c r="A35" s="205" t="s">
        <v>197</v>
      </c>
      <c r="B35" s="205"/>
      <c r="G35" t="s">
        <v>195</v>
      </c>
    </row>
    <row r="36" spans="1:10" x14ac:dyDescent="0.25">
      <c r="A36" s="205" t="s">
        <v>192</v>
      </c>
      <c r="B36" s="205"/>
    </row>
    <row r="37" spans="1:10" x14ac:dyDescent="0.25">
      <c r="A37" s="205" t="s">
        <v>193</v>
      </c>
      <c r="B37" s="205"/>
    </row>
    <row r="38" spans="1:10" x14ac:dyDescent="0.25">
      <c r="A38" s="205" t="s">
        <v>194</v>
      </c>
      <c r="B38" s="205"/>
    </row>
  </sheetData>
  <mergeCells count="21">
    <mergeCell ref="A24:I24"/>
    <mergeCell ref="A30:I30"/>
    <mergeCell ref="A1:J1"/>
    <mergeCell ref="A2:J2"/>
    <mergeCell ref="A8:J8"/>
    <mergeCell ref="A10:I10"/>
    <mergeCell ref="A11:I11"/>
    <mergeCell ref="A12:I12"/>
    <mergeCell ref="J13:J14"/>
    <mergeCell ref="A13:I13"/>
    <mergeCell ref="A14:I14"/>
    <mergeCell ref="A9:I9"/>
    <mergeCell ref="A16:I16"/>
    <mergeCell ref="A17:I17"/>
    <mergeCell ref="A18:I18"/>
    <mergeCell ref="A23:I23"/>
    <mergeCell ref="A19:I19"/>
    <mergeCell ref="A20:I20"/>
    <mergeCell ref="A21:I21"/>
    <mergeCell ref="A22:I22"/>
    <mergeCell ref="A15:I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Layout" topLeftCell="A58" zoomScale="85" zoomScaleNormal="85" zoomScalePageLayoutView="85" workbookViewId="0">
      <selection activeCell="D68" sqref="D68"/>
    </sheetView>
  </sheetViews>
  <sheetFormatPr defaultColWidth="9.140625" defaultRowHeight="11.25" x14ac:dyDescent="0.2"/>
  <cols>
    <col min="1" max="1" width="11.140625" style="71" customWidth="1"/>
    <col min="2" max="2" width="11.28515625" style="71" bestFit="1" customWidth="1"/>
    <col min="3" max="3" width="5.85546875" style="71" customWidth="1"/>
    <col min="4" max="4" width="56.7109375" style="53" customWidth="1"/>
    <col min="5" max="5" width="8.28515625" style="83" customWidth="1"/>
    <col min="6" max="6" width="8.7109375" style="71" bestFit="1" customWidth="1"/>
    <col min="7" max="7" width="9.7109375" style="71" bestFit="1" customWidth="1"/>
    <col min="8" max="8" width="12.85546875" style="71" bestFit="1" customWidth="1"/>
    <col min="9" max="9" width="12.28515625" style="84" bestFit="1" customWidth="1"/>
    <col min="10" max="10" width="11.85546875" style="52" bestFit="1" customWidth="1"/>
    <col min="11" max="12" width="9.140625" style="53"/>
    <col min="13" max="13" width="50.140625" style="53" bestFit="1" customWidth="1"/>
    <col min="14" max="14" width="22.28515625" style="53" customWidth="1"/>
    <col min="15" max="16384" width="9.140625" style="53"/>
  </cols>
  <sheetData>
    <row r="1" spans="1:10" ht="78" customHeight="1" x14ac:dyDescent="0.2">
      <c r="A1" s="267"/>
      <c r="B1" s="267"/>
      <c r="C1" s="267"/>
      <c r="D1" s="267"/>
      <c r="E1" s="267"/>
      <c r="F1" s="267"/>
      <c r="G1" s="267"/>
      <c r="H1" s="267"/>
      <c r="I1" s="267"/>
    </row>
    <row r="2" spans="1:10" x14ac:dyDescent="0.2">
      <c r="A2" s="268" t="s">
        <v>124</v>
      </c>
      <c r="B2" s="268"/>
      <c r="C2" s="268"/>
      <c r="D2" s="268"/>
      <c r="E2" s="268"/>
      <c r="F2" s="268"/>
      <c r="G2" s="268"/>
      <c r="H2" s="268"/>
      <c r="I2" s="268"/>
    </row>
    <row r="3" spans="1:10" x14ac:dyDescent="0.2">
      <c r="A3" s="54" t="s">
        <v>120</v>
      </c>
      <c r="B3" s="55"/>
      <c r="C3" s="56"/>
      <c r="D3" s="56"/>
      <c r="E3" s="57"/>
      <c r="F3" s="56"/>
      <c r="G3" s="56"/>
      <c r="H3" s="56"/>
      <c r="I3" s="58"/>
    </row>
    <row r="4" spans="1:10" x14ac:dyDescent="0.2">
      <c r="A4" s="54" t="s">
        <v>196</v>
      </c>
      <c r="B4" s="55"/>
      <c r="C4" s="56"/>
      <c r="D4" s="56"/>
      <c r="E4" s="57"/>
      <c r="F4" s="56"/>
      <c r="G4" s="56"/>
      <c r="H4" s="56"/>
      <c r="I4" s="58"/>
    </row>
    <row r="5" spans="1:10" x14ac:dyDescent="0.2">
      <c r="A5" s="54" t="s">
        <v>121</v>
      </c>
      <c r="B5" s="55"/>
      <c r="C5" s="56"/>
      <c r="D5" s="56"/>
      <c r="E5" s="57"/>
      <c r="F5" s="56"/>
      <c r="G5" s="56"/>
      <c r="H5" s="56"/>
      <c r="I5" s="58"/>
    </row>
    <row r="6" spans="1:10" x14ac:dyDescent="0.2">
      <c r="A6" s="54" t="s">
        <v>91</v>
      </c>
      <c r="B6" s="55"/>
      <c r="C6" s="56"/>
      <c r="D6" s="56"/>
      <c r="E6" s="57"/>
      <c r="F6" s="56"/>
      <c r="G6" s="56"/>
      <c r="H6" s="56"/>
      <c r="I6" s="58"/>
    </row>
    <row r="7" spans="1:10" x14ac:dyDescent="0.2">
      <c r="A7" s="54" t="s">
        <v>122</v>
      </c>
      <c r="B7" s="55"/>
      <c r="C7" s="56"/>
      <c r="D7" s="56"/>
      <c r="E7" s="57"/>
      <c r="F7" s="56"/>
      <c r="G7" s="56"/>
      <c r="H7" s="56"/>
      <c r="I7" s="58"/>
    </row>
    <row r="8" spans="1:10" x14ac:dyDescent="0.2">
      <c r="A8" s="135" t="s">
        <v>129</v>
      </c>
      <c r="B8" s="99"/>
      <c r="C8" s="100"/>
      <c r="D8" s="100"/>
      <c r="E8" s="101"/>
      <c r="F8" s="100"/>
      <c r="G8" s="102" t="s">
        <v>130</v>
      </c>
      <c r="H8" s="103">
        <v>0.28349999999999997</v>
      </c>
      <c r="I8" s="136"/>
    </row>
    <row r="9" spans="1:10" ht="15.75" customHeight="1" thickBot="1" x14ac:dyDescent="0.25">
      <c r="A9" s="263" t="s">
        <v>125</v>
      </c>
      <c r="B9" s="264"/>
      <c r="C9" s="264"/>
      <c r="D9" s="264"/>
      <c r="E9" s="264"/>
      <c r="F9" s="264"/>
      <c r="G9" s="264"/>
      <c r="H9" s="264"/>
      <c r="I9" s="265"/>
    </row>
    <row r="10" spans="1:10" ht="31.5" x14ac:dyDescent="0.2">
      <c r="A10" s="59" t="s">
        <v>45</v>
      </c>
      <c r="B10" s="59" t="s">
        <v>39</v>
      </c>
      <c r="C10" s="59" t="s">
        <v>0</v>
      </c>
      <c r="D10" s="59" t="s">
        <v>1</v>
      </c>
      <c r="E10" s="60" t="s">
        <v>2</v>
      </c>
      <c r="F10" s="59" t="s">
        <v>3</v>
      </c>
      <c r="G10" s="59" t="s">
        <v>7</v>
      </c>
      <c r="H10" s="59" t="s">
        <v>128</v>
      </c>
      <c r="I10" s="61" t="s">
        <v>48</v>
      </c>
      <c r="J10" s="62"/>
    </row>
    <row r="11" spans="1:10" x14ac:dyDescent="0.2">
      <c r="A11" s="199"/>
      <c r="B11" s="200"/>
      <c r="C11" s="201">
        <v>1</v>
      </c>
      <c r="D11" s="202" t="s">
        <v>17</v>
      </c>
      <c r="E11" s="200"/>
      <c r="F11" s="200"/>
      <c r="G11" s="200"/>
      <c r="H11" s="200"/>
      <c r="I11" s="203">
        <f>I14</f>
        <v>5280.5949525000005</v>
      </c>
      <c r="J11" s="62"/>
    </row>
    <row r="12" spans="1:10" ht="22.5" x14ac:dyDescent="0.2">
      <c r="A12" s="64" t="s">
        <v>37</v>
      </c>
      <c r="B12" s="64" t="s">
        <v>19</v>
      </c>
      <c r="C12" s="64" t="s">
        <v>21</v>
      </c>
      <c r="D12" s="65" t="s">
        <v>24</v>
      </c>
      <c r="E12" s="64" t="s">
        <v>5</v>
      </c>
      <c r="F12" s="66">
        <v>1.5</v>
      </c>
      <c r="G12" s="67">
        <v>470.25</v>
      </c>
      <c r="H12" s="67">
        <f>G12*H8+G12</f>
        <v>603.56587500000001</v>
      </c>
      <c r="I12" s="68">
        <f>F12*H12</f>
        <v>905.34881250000001</v>
      </c>
      <c r="J12" s="62"/>
    </row>
    <row r="13" spans="1:10" ht="23.25" thickBot="1" x14ac:dyDescent="0.25">
      <c r="A13" s="64" t="s">
        <v>37</v>
      </c>
      <c r="B13" s="64">
        <v>93584</v>
      </c>
      <c r="C13" s="64" t="s">
        <v>22</v>
      </c>
      <c r="D13" s="65" t="s">
        <v>26</v>
      </c>
      <c r="E13" s="64" t="s">
        <v>5</v>
      </c>
      <c r="F13" s="66">
        <v>9</v>
      </c>
      <c r="G13" s="67">
        <v>378.76</v>
      </c>
      <c r="H13" s="67">
        <f>G13*H8+G13</f>
        <v>486.13846000000001</v>
      </c>
      <c r="I13" s="68">
        <f>F13*H13</f>
        <v>4375.2461400000002</v>
      </c>
      <c r="J13" s="62"/>
    </row>
    <row r="14" spans="1:10" ht="12" thickBot="1" x14ac:dyDescent="0.25">
      <c r="A14" s="266" t="s">
        <v>8</v>
      </c>
      <c r="B14" s="266"/>
      <c r="C14" s="266"/>
      <c r="D14" s="266"/>
      <c r="E14" s="266"/>
      <c r="F14" s="266"/>
      <c r="G14" s="266"/>
      <c r="H14" s="69"/>
      <c r="I14" s="137">
        <f>SUM(I12:I13)</f>
        <v>5280.5949525000005</v>
      </c>
      <c r="J14" s="70"/>
    </row>
    <row r="15" spans="1:10" x14ac:dyDescent="0.2">
      <c r="A15" s="160"/>
      <c r="B15" s="161"/>
      <c r="C15" s="161"/>
      <c r="D15" s="161"/>
      <c r="E15" s="161"/>
      <c r="F15" s="161"/>
      <c r="G15" s="161"/>
      <c r="H15" s="161"/>
      <c r="I15" s="204"/>
      <c r="J15" s="70"/>
    </row>
    <row r="16" spans="1:10" x14ac:dyDescent="0.2">
      <c r="A16" s="199"/>
      <c r="B16" s="200"/>
      <c r="C16" s="201">
        <v>2</v>
      </c>
      <c r="D16" s="202" t="s">
        <v>94</v>
      </c>
      <c r="E16" s="200"/>
      <c r="F16" s="200"/>
      <c r="G16" s="200"/>
      <c r="H16" s="200"/>
      <c r="I16" s="203">
        <f>I19</f>
        <v>14637.12345995</v>
      </c>
      <c r="J16" s="70"/>
    </row>
    <row r="17" spans="1:13" ht="22.5" x14ac:dyDescent="0.2">
      <c r="A17" s="64" t="s">
        <v>37</v>
      </c>
      <c r="B17" s="64">
        <v>93382</v>
      </c>
      <c r="C17" s="64" t="s">
        <v>23</v>
      </c>
      <c r="D17" s="65" t="s">
        <v>60</v>
      </c>
      <c r="E17" s="64" t="s">
        <v>20</v>
      </c>
      <c r="F17" s="66">
        <v>142.82</v>
      </c>
      <c r="G17" s="67">
        <v>33.67</v>
      </c>
      <c r="H17" s="67">
        <f>G17*H8+G17</f>
        <v>43.215445000000003</v>
      </c>
      <c r="I17" s="68">
        <f>F17*H17</f>
        <v>6172.0298548999999</v>
      </c>
      <c r="J17" s="70"/>
    </row>
    <row r="18" spans="1:13" ht="23.25" thickBot="1" x14ac:dyDescent="0.25">
      <c r="A18" s="64" t="s">
        <v>37</v>
      </c>
      <c r="B18" s="64" t="s">
        <v>50</v>
      </c>
      <c r="C18" s="64" t="s">
        <v>25</v>
      </c>
      <c r="D18" s="65" t="s">
        <v>51</v>
      </c>
      <c r="E18" s="64" t="s">
        <v>5</v>
      </c>
      <c r="F18" s="66">
        <v>1797.09</v>
      </c>
      <c r="G18" s="67">
        <v>3.67</v>
      </c>
      <c r="H18" s="67">
        <f>G18*H8+G18</f>
        <v>4.710445</v>
      </c>
      <c r="I18" s="68">
        <f>F18*H18</f>
        <v>8465.0936050500004</v>
      </c>
      <c r="J18" s="70"/>
    </row>
    <row r="19" spans="1:13" ht="12" thickBot="1" x14ac:dyDescent="0.25">
      <c r="A19" s="266" t="s">
        <v>8</v>
      </c>
      <c r="B19" s="266"/>
      <c r="C19" s="266"/>
      <c r="D19" s="266"/>
      <c r="E19" s="266"/>
      <c r="F19" s="266"/>
      <c r="G19" s="266"/>
      <c r="H19" s="69"/>
      <c r="I19" s="137">
        <f>SUM(I17:I18)</f>
        <v>14637.12345995</v>
      </c>
      <c r="J19" s="70"/>
    </row>
    <row r="20" spans="1:13" x14ac:dyDescent="0.2">
      <c r="A20" s="160"/>
      <c r="B20" s="161"/>
      <c r="C20" s="161"/>
      <c r="D20" s="161"/>
      <c r="E20" s="161"/>
      <c r="F20" s="161"/>
      <c r="G20" s="161"/>
      <c r="H20" s="161"/>
      <c r="I20" s="204"/>
      <c r="J20" s="70"/>
    </row>
    <row r="21" spans="1:13" x14ac:dyDescent="0.2">
      <c r="A21" s="199"/>
      <c r="B21" s="200"/>
      <c r="C21" s="201">
        <v>3</v>
      </c>
      <c r="D21" s="202" t="s">
        <v>95</v>
      </c>
      <c r="E21" s="200"/>
      <c r="F21" s="200"/>
      <c r="G21" s="200"/>
      <c r="H21" s="200"/>
      <c r="I21" s="203">
        <f>I28</f>
        <v>45932.371795249994</v>
      </c>
    </row>
    <row r="22" spans="1:13" ht="45" x14ac:dyDescent="0.2">
      <c r="A22" s="64" t="s">
        <v>37</v>
      </c>
      <c r="B22" s="72">
        <v>87502</v>
      </c>
      <c r="C22" s="72" t="s">
        <v>31</v>
      </c>
      <c r="D22" s="73" t="s">
        <v>172</v>
      </c>
      <c r="E22" s="72" t="s">
        <v>5</v>
      </c>
      <c r="F22" s="74">
        <v>89.92</v>
      </c>
      <c r="G22" s="75">
        <v>103.94</v>
      </c>
      <c r="H22" s="67">
        <f>G22*H7+G22</f>
        <v>103.94</v>
      </c>
      <c r="I22" s="76">
        <f>F22*H22</f>
        <v>9346.2847999999994</v>
      </c>
    </row>
    <row r="23" spans="1:13" ht="33.75" x14ac:dyDescent="0.2">
      <c r="A23" s="64" t="s">
        <v>37</v>
      </c>
      <c r="B23" s="72">
        <v>94990</v>
      </c>
      <c r="C23" s="72" t="s">
        <v>32</v>
      </c>
      <c r="D23" s="73" t="s">
        <v>178</v>
      </c>
      <c r="E23" s="72" t="s">
        <v>20</v>
      </c>
      <c r="F23" s="74">
        <v>39.67</v>
      </c>
      <c r="G23" s="75">
        <v>506.75</v>
      </c>
      <c r="H23" s="67">
        <f>G23*H8+G23</f>
        <v>650.41362500000002</v>
      </c>
      <c r="I23" s="76">
        <f>F23*H23</f>
        <v>25801.908503750001</v>
      </c>
      <c r="K23" s="52"/>
      <c r="L23" s="77"/>
      <c r="M23" s="52"/>
    </row>
    <row r="24" spans="1:13" ht="22.5" x14ac:dyDescent="0.2">
      <c r="A24" s="64" t="s">
        <v>37</v>
      </c>
      <c r="B24" s="72">
        <v>94263</v>
      </c>
      <c r="C24" s="72" t="s">
        <v>61</v>
      </c>
      <c r="D24" s="73" t="s">
        <v>62</v>
      </c>
      <c r="E24" s="72" t="s">
        <v>27</v>
      </c>
      <c r="F24" s="74">
        <v>270.75</v>
      </c>
      <c r="G24" s="75">
        <v>20.95</v>
      </c>
      <c r="H24" s="67">
        <f>G24*H8+G24</f>
        <v>26.889324999999999</v>
      </c>
      <c r="I24" s="76">
        <f t="shared" ref="I24:I25" si="0">F24*H24</f>
        <v>7280.2847437499995</v>
      </c>
      <c r="K24" s="52"/>
      <c r="L24" s="77"/>
      <c r="M24" s="52"/>
    </row>
    <row r="25" spans="1:13" ht="22.5" x14ac:dyDescent="0.2">
      <c r="A25" s="64" t="s">
        <v>37</v>
      </c>
      <c r="B25" s="72">
        <v>94264</v>
      </c>
      <c r="C25" s="72" t="s">
        <v>170</v>
      </c>
      <c r="D25" s="73" t="s">
        <v>63</v>
      </c>
      <c r="E25" s="72" t="s">
        <v>27</v>
      </c>
      <c r="F25" s="74">
        <v>63.55</v>
      </c>
      <c r="G25" s="75">
        <v>23.43</v>
      </c>
      <c r="H25" s="67">
        <f>G25*H8+G25</f>
        <v>30.072405</v>
      </c>
      <c r="I25" s="76">
        <f t="shared" si="0"/>
        <v>1911.1013377499999</v>
      </c>
      <c r="K25" s="52"/>
      <c r="L25" s="77"/>
      <c r="M25" s="52"/>
    </row>
    <row r="26" spans="1:13" ht="21" customHeight="1" x14ac:dyDescent="0.2">
      <c r="A26" s="72" t="s">
        <v>37</v>
      </c>
      <c r="B26" s="72">
        <v>4734</v>
      </c>
      <c r="C26" s="72" t="s">
        <v>101</v>
      </c>
      <c r="D26" s="73" t="s">
        <v>138</v>
      </c>
      <c r="E26" s="72" t="s">
        <v>20</v>
      </c>
      <c r="F26" s="74">
        <v>4.18</v>
      </c>
      <c r="G26" s="75">
        <v>81.59</v>
      </c>
      <c r="H26" s="75">
        <f>G26*H9+G26</f>
        <v>81.59</v>
      </c>
      <c r="I26" s="76">
        <f t="shared" ref="I26" si="1">F26*H26</f>
        <v>341.0462</v>
      </c>
      <c r="K26" s="52"/>
      <c r="L26" s="77"/>
      <c r="M26" s="52"/>
    </row>
    <row r="27" spans="1:13" x14ac:dyDescent="0.2">
      <c r="A27" s="64" t="s">
        <v>37</v>
      </c>
      <c r="B27" s="72" t="s">
        <v>100</v>
      </c>
      <c r="C27" s="72" t="s">
        <v>171</v>
      </c>
      <c r="D27" s="73" t="s">
        <v>103</v>
      </c>
      <c r="E27" s="72" t="s">
        <v>102</v>
      </c>
      <c r="F27" s="74">
        <v>85.25</v>
      </c>
      <c r="G27" s="75">
        <v>11.44</v>
      </c>
      <c r="H27" s="67">
        <f>G27*H8+G27</f>
        <v>14.68324</v>
      </c>
      <c r="I27" s="76">
        <f t="shared" ref="I27" si="2">F27*H27</f>
        <v>1251.74621</v>
      </c>
      <c r="K27" s="52"/>
      <c r="L27" s="77"/>
      <c r="M27" s="52"/>
    </row>
    <row r="28" spans="1:13" ht="12" thickBot="1" x14ac:dyDescent="0.25">
      <c r="A28" s="273" t="s">
        <v>8</v>
      </c>
      <c r="B28" s="274"/>
      <c r="C28" s="274"/>
      <c r="D28" s="274"/>
      <c r="E28" s="274"/>
      <c r="F28" s="274"/>
      <c r="G28" s="275"/>
      <c r="H28" s="78"/>
      <c r="I28" s="138">
        <f>SUM(I22:I27)</f>
        <v>45932.371795249994</v>
      </c>
      <c r="J28" s="70"/>
    </row>
    <row r="29" spans="1:13" x14ac:dyDescent="0.2">
      <c r="A29" s="160"/>
      <c r="B29" s="161"/>
      <c r="C29" s="161"/>
      <c r="D29" s="161"/>
      <c r="E29" s="161"/>
      <c r="F29" s="161"/>
      <c r="G29" s="161"/>
      <c r="H29" s="161"/>
      <c r="I29" s="204"/>
      <c r="J29" s="70"/>
    </row>
    <row r="30" spans="1:13" x14ac:dyDescent="0.2">
      <c r="A30" s="199"/>
      <c r="B30" s="200"/>
      <c r="C30" s="201">
        <v>4</v>
      </c>
      <c r="D30" s="202" t="s">
        <v>179</v>
      </c>
      <c r="E30" s="200"/>
      <c r="F30" s="200"/>
      <c r="G30" s="200"/>
      <c r="H30" s="200"/>
      <c r="I30" s="203">
        <f>I36</f>
        <v>10997.156630000001</v>
      </c>
    </row>
    <row r="31" spans="1:13" ht="22.5" x14ac:dyDescent="0.2">
      <c r="A31" s="72" t="s">
        <v>37</v>
      </c>
      <c r="B31" s="72">
        <v>88309</v>
      </c>
      <c r="C31" s="72" t="s">
        <v>30</v>
      </c>
      <c r="D31" s="73" t="s">
        <v>70</v>
      </c>
      <c r="E31" s="72" t="s">
        <v>29</v>
      </c>
      <c r="F31" s="74">
        <v>8</v>
      </c>
      <c r="G31" s="75">
        <v>17.329999999999998</v>
      </c>
      <c r="H31" s="75">
        <f>G31*H8+G31</f>
        <v>22.243054999999998</v>
      </c>
      <c r="I31" s="76">
        <f t="shared" ref="I31:I33" si="3">F31*H31</f>
        <v>177.94443999999999</v>
      </c>
    </row>
    <row r="32" spans="1:13" x14ac:dyDescent="0.2">
      <c r="A32" s="64" t="s">
        <v>37</v>
      </c>
      <c r="B32" s="64">
        <v>88242</v>
      </c>
      <c r="C32" s="72"/>
      <c r="D32" s="73" t="s">
        <v>71</v>
      </c>
      <c r="E32" s="72" t="s">
        <v>29</v>
      </c>
      <c r="F32" s="74">
        <v>8</v>
      </c>
      <c r="G32" s="75">
        <v>13.77</v>
      </c>
      <c r="H32" s="67">
        <f>G32*H8+G32</f>
        <v>17.673794999999998</v>
      </c>
      <c r="I32" s="76">
        <f t="shared" ref="I32" si="4">F32*H32</f>
        <v>141.39035999999999</v>
      </c>
    </row>
    <row r="33" spans="1:10" x14ac:dyDescent="0.2">
      <c r="A33" s="64" t="s">
        <v>38</v>
      </c>
      <c r="B33" s="64" t="s">
        <v>180</v>
      </c>
      <c r="C33" s="72" t="s">
        <v>47</v>
      </c>
      <c r="D33" s="73" t="s">
        <v>187</v>
      </c>
      <c r="E33" s="72" t="s">
        <v>4</v>
      </c>
      <c r="F33" s="74">
        <v>6</v>
      </c>
      <c r="G33" s="75">
        <v>412.41</v>
      </c>
      <c r="H33" s="67">
        <f>G33*H8+G33</f>
        <v>529.32823500000006</v>
      </c>
      <c r="I33" s="76">
        <f t="shared" si="3"/>
        <v>3175.9694100000006</v>
      </c>
    </row>
    <row r="34" spans="1:10" ht="22.5" x14ac:dyDescent="0.2">
      <c r="A34" s="64" t="s">
        <v>38</v>
      </c>
      <c r="B34" s="64" t="s">
        <v>69</v>
      </c>
      <c r="C34" s="72" t="s">
        <v>46</v>
      </c>
      <c r="D34" s="73" t="s">
        <v>188</v>
      </c>
      <c r="E34" s="72" t="s">
        <v>4</v>
      </c>
      <c r="F34" s="74">
        <v>4</v>
      </c>
      <c r="G34" s="75">
        <v>467.63</v>
      </c>
      <c r="H34" s="67">
        <f>G34*H8+G34</f>
        <v>600.20310500000005</v>
      </c>
      <c r="I34" s="76">
        <f t="shared" ref="I34" si="5">F34*H34</f>
        <v>2400.8124200000002</v>
      </c>
    </row>
    <row r="35" spans="1:10" x14ac:dyDescent="0.2">
      <c r="A35" s="72" t="s">
        <v>54</v>
      </c>
      <c r="B35" s="72">
        <v>1</v>
      </c>
      <c r="C35" s="72" t="s">
        <v>136</v>
      </c>
      <c r="D35" s="73" t="s">
        <v>137</v>
      </c>
      <c r="E35" s="72" t="s">
        <v>4</v>
      </c>
      <c r="F35" s="74">
        <v>8</v>
      </c>
      <c r="G35" s="75">
        <v>637.63</v>
      </c>
      <c r="H35" s="67">
        <f>G35*H9+G35</f>
        <v>637.63</v>
      </c>
      <c r="I35" s="76">
        <f t="shared" ref="I35" si="6">F35*H35</f>
        <v>5101.04</v>
      </c>
    </row>
    <row r="36" spans="1:10" ht="12" thickBot="1" x14ac:dyDescent="0.25">
      <c r="A36" s="272" t="s">
        <v>8</v>
      </c>
      <c r="B36" s="272"/>
      <c r="C36" s="272"/>
      <c r="D36" s="272"/>
      <c r="E36" s="272"/>
      <c r="F36" s="272"/>
      <c r="G36" s="272"/>
      <c r="H36" s="78"/>
      <c r="I36" s="138">
        <f>SUM(I31:I35)</f>
        <v>10997.156630000001</v>
      </c>
      <c r="J36" s="70"/>
    </row>
    <row r="37" spans="1:10" x14ac:dyDescent="0.2">
      <c r="A37" s="160"/>
      <c r="B37" s="161"/>
      <c r="C37" s="161"/>
      <c r="D37" s="161"/>
      <c r="E37" s="161"/>
      <c r="F37" s="161"/>
      <c r="G37" s="161"/>
      <c r="H37" s="161"/>
      <c r="I37" s="204"/>
      <c r="J37" s="70"/>
    </row>
    <row r="38" spans="1:10" x14ac:dyDescent="0.2">
      <c r="A38" s="63"/>
      <c r="B38" s="200"/>
      <c r="C38" s="201">
        <v>5</v>
      </c>
      <c r="D38" s="202" t="s">
        <v>6</v>
      </c>
      <c r="E38" s="200"/>
      <c r="F38" s="200"/>
      <c r="G38" s="200"/>
      <c r="H38" s="200"/>
      <c r="I38" s="203">
        <f>I57</f>
        <v>78204.011042900005</v>
      </c>
    </row>
    <row r="39" spans="1:10" ht="22.5" x14ac:dyDescent="0.2">
      <c r="A39" s="72" t="s">
        <v>37</v>
      </c>
      <c r="B39" s="72" t="s">
        <v>40</v>
      </c>
      <c r="C39" s="72" t="s">
        <v>52</v>
      </c>
      <c r="D39" s="73" t="s">
        <v>33</v>
      </c>
      <c r="E39" s="72" t="s">
        <v>4</v>
      </c>
      <c r="F39" s="74">
        <v>13</v>
      </c>
      <c r="G39" s="75">
        <v>1909.88</v>
      </c>
      <c r="H39" s="67">
        <f>G39*H8+G39</f>
        <v>2451.3309800000002</v>
      </c>
      <c r="I39" s="76">
        <f>F39*H39</f>
        <v>31867.302740000003</v>
      </c>
    </row>
    <row r="40" spans="1:10" ht="22.5" x14ac:dyDescent="0.2">
      <c r="A40" s="72" t="s">
        <v>37</v>
      </c>
      <c r="B40" s="72" t="s">
        <v>41</v>
      </c>
      <c r="C40" s="72" t="s">
        <v>53</v>
      </c>
      <c r="D40" s="73" t="s">
        <v>34</v>
      </c>
      <c r="E40" s="72" t="s">
        <v>4</v>
      </c>
      <c r="F40" s="74">
        <v>13</v>
      </c>
      <c r="G40" s="75">
        <v>747.8</v>
      </c>
      <c r="H40" s="67">
        <f>G40*H8+G40</f>
        <v>959.80129999999986</v>
      </c>
      <c r="I40" s="76">
        <f>F40*H40</f>
        <v>12477.416899999998</v>
      </c>
    </row>
    <row r="41" spans="1:10" x14ac:dyDescent="0.2">
      <c r="A41" s="72" t="s">
        <v>38</v>
      </c>
      <c r="B41" s="72" t="s">
        <v>181</v>
      </c>
      <c r="C41" s="72" t="s">
        <v>55</v>
      </c>
      <c r="D41" s="73" t="s">
        <v>149</v>
      </c>
      <c r="E41" s="72" t="s">
        <v>4</v>
      </c>
      <c r="F41" s="74">
        <v>26</v>
      </c>
      <c r="G41" s="75">
        <v>524.76</v>
      </c>
      <c r="H41" s="67">
        <f>G41*H8+G41</f>
        <v>673.52945999999997</v>
      </c>
      <c r="I41" s="76">
        <f>F41*H41</f>
        <v>17511.765960000001</v>
      </c>
    </row>
    <row r="42" spans="1:10" x14ac:dyDescent="0.2">
      <c r="A42" s="72" t="s">
        <v>37</v>
      </c>
      <c r="B42" s="72">
        <v>83446</v>
      </c>
      <c r="C42" s="72" t="s">
        <v>56</v>
      </c>
      <c r="D42" s="73" t="s">
        <v>35</v>
      </c>
      <c r="E42" s="72" t="s">
        <v>4</v>
      </c>
      <c r="F42" s="74">
        <v>14</v>
      </c>
      <c r="G42" s="75">
        <v>140.02000000000001</v>
      </c>
      <c r="H42" s="67">
        <f>G42*H8+G42</f>
        <v>179.71567000000002</v>
      </c>
      <c r="I42" s="76">
        <f t="shared" ref="I42:I55" si="7">F42*H42</f>
        <v>2516.0193800000002</v>
      </c>
    </row>
    <row r="43" spans="1:10" ht="22.5" x14ac:dyDescent="0.2">
      <c r="A43" s="72" t="s">
        <v>37</v>
      </c>
      <c r="B43" s="72">
        <v>83399</v>
      </c>
      <c r="C43" s="72" t="s">
        <v>57</v>
      </c>
      <c r="D43" s="73" t="s">
        <v>36</v>
      </c>
      <c r="E43" s="72" t="s">
        <v>4</v>
      </c>
      <c r="F43" s="74">
        <v>1</v>
      </c>
      <c r="G43" s="75">
        <v>27.03</v>
      </c>
      <c r="H43" s="67">
        <f>G43*H8+G43</f>
        <v>34.693004999999999</v>
      </c>
      <c r="I43" s="76">
        <f t="shared" si="7"/>
        <v>34.693004999999999</v>
      </c>
    </row>
    <row r="44" spans="1:10" ht="22.5" x14ac:dyDescent="0.2">
      <c r="A44" s="72" t="s">
        <v>37</v>
      </c>
      <c r="B44" s="72">
        <v>92980</v>
      </c>
      <c r="C44" s="72" t="s">
        <v>152</v>
      </c>
      <c r="D44" s="73" t="s">
        <v>44</v>
      </c>
      <c r="E44" s="72" t="s">
        <v>27</v>
      </c>
      <c r="F44" s="74">
        <v>81.88</v>
      </c>
      <c r="G44" s="75">
        <v>5.29</v>
      </c>
      <c r="H44" s="67">
        <f>G44*H8+G44</f>
        <v>6.7897150000000002</v>
      </c>
      <c r="I44" s="76">
        <f t="shared" si="7"/>
        <v>555.94186419999994</v>
      </c>
    </row>
    <row r="45" spans="1:10" ht="24.75" customHeight="1" x14ac:dyDescent="0.2">
      <c r="A45" s="72" t="s">
        <v>37</v>
      </c>
      <c r="B45" s="72">
        <v>91927</v>
      </c>
      <c r="C45" s="72" t="s">
        <v>153</v>
      </c>
      <c r="D45" s="73" t="s">
        <v>49</v>
      </c>
      <c r="E45" s="72" t="s">
        <v>27</v>
      </c>
      <c r="F45" s="74">
        <v>550</v>
      </c>
      <c r="G45" s="75">
        <v>2.82</v>
      </c>
      <c r="H45" s="75">
        <f>G45*H8+G45</f>
        <v>3.6194699999999997</v>
      </c>
      <c r="I45" s="76">
        <f t="shared" ref="I45:I47" si="8">F45*H45</f>
        <v>1990.7085</v>
      </c>
    </row>
    <row r="46" spans="1:10" ht="24.75" customHeight="1" x14ac:dyDescent="0.2">
      <c r="A46" s="72" t="s">
        <v>37</v>
      </c>
      <c r="B46" s="72">
        <v>91931</v>
      </c>
      <c r="C46" s="72" t="s">
        <v>154</v>
      </c>
      <c r="D46" s="73" t="s">
        <v>88</v>
      </c>
      <c r="E46" s="72" t="s">
        <v>27</v>
      </c>
      <c r="F46" s="74">
        <v>564.04</v>
      </c>
      <c r="G46" s="75">
        <v>5.3</v>
      </c>
      <c r="H46" s="67">
        <f>G46*H8+G46</f>
        <v>6.8025500000000001</v>
      </c>
      <c r="I46" s="76">
        <f t="shared" si="8"/>
        <v>3836.9103019999998</v>
      </c>
    </row>
    <row r="47" spans="1:10" ht="24.75" customHeight="1" x14ac:dyDescent="0.2">
      <c r="A47" s="72" t="s">
        <v>37</v>
      </c>
      <c r="B47" s="17">
        <v>72259</v>
      </c>
      <c r="C47" s="72" t="s">
        <v>155</v>
      </c>
      <c r="D47" s="18" t="s">
        <v>87</v>
      </c>
      <c r="E47" s="72" t="s">
        <v>4</v>
      </c>
      <c r="F47" s="74">
        <v>11</v>
      </c>
      <c r="G47" s="75">
        <v>9.7899999999999991</v>
      </c>
      <c r="H47" s="67">
        <f>G47*H8+G47</f>
        <v>12.565465</v>
      </c>
      <c r="I47" s="76">
        <f t="shared" si="8"/>
        <v>138.22011499999999</v>
      </c>
    </row>
    <row r="48" spans="1:10" ht="22.5" x14ac:dyDescent="0.2">
      <c r="A48" s="72" t="s">
        <v>37</v>
      </c>
      <c r="B48" s="72">
        <v>93009</v>
      </c>
      <c r="C48" s="72" t="s">
        <v>156</v>
      </c>
      <c r="D48" s="73" t="s">
        <v>43</v>
      </c>
      <c r="E48" s="72" t="s">
        <v>27</v>
      </c>
      <c r="F48" s="74">
        <v>161.47999999999999</v>
      </c>
      <c r="G48" s="75">
        <v>12.68</v>
      </c>
      <c r="H48" s="67">
        <f>G48*H8+G48</f>
        <v>16.27478</v>
      </c>
      <c r="I48" s="76">
        <f t="shared" si="7"/>
        <v>2628.0514743999997</v>
      </c>
    </row>
    <row r="49" spans="1:10" ht="33.75" x14ac:dyDescent="0.2">
      <c r="A49" s="72" t="s">
        <v>37</v>
      </c>
      <c r="B49" s="72" t="s">
        <v>73</v>
      </c>
      <c r="C49" s="72" t="s">
        <v>157</v>
      </c>
      <c r="D49" s="73" t="s">
        <v>72</v>
      </c>
      <c r="E49" s="72" t="s">
        <v>4</v>
      </c>
      <c r="F49" s="74">
        <v>1</v>
      </c>
      <c r="G49" s="75">
        <v>417.55</v>
      </c>
      <c r="H49" s="67">
        <f>G49*H8+G49</f>
        <v>535.92542500000002</v>
      </c>
      <c r="I49" s="76">
        <f t="shared" si="7"/>
        <v>535.92542500000002</v>
      </c>
    </row>
    <row r="50" spans="1:10" ht="22.5" x14ac:dyDescent="0.2">
      <c r="A50" s="72" t="s">
        <v>37</v>
      </c>
      <c r="B50" s="72">
        <v>72322</v>
      </c>
      <c r="C50" s="72" t="s">
        <v>158</v>
      </c>
      <c r="D50" s="73" t="s">
        <v>86</v>
      </c>
      <c r="E50" s="72" t="s">
        <v>4</v>
      </c>
      <c r="F50" s="74">
        <v>1</v>
      </c>
      <c r="G50" s="75">
        <v>380.07</v>
      </c>
      <c r="H50" s="67">
        <f>G50*H8+G50</f>
        <v>487.81984499999999</v>
      </c>
      <c r="I50" s="76">
        <f t="shared" si="7"/>
        <v>487.81984499999999</v>
      </c>
    </row>
    <row r="51" spans="1:10" ht="22.5" x14ac:dyDescent="0.2">
      <c r="A51" s="72" t="s">
        <v>54</v>
      </c>
      <c r="B51" s="21">
        <v>2</v>
      </c>
      <c r="C51" s="72" t="s">
        <v>159</v>
      </c>
      <c r="D51" s="73" t="s">
        <v>77</v>
      </c>
      <c r="E51" s="72" t="s">
        <v>4</v>
      </c>
      <c r="F51" s="74">
        <v>1</v>
      </c>
      <c r="G51" s="75">
        <v>357.38</v>
      </c>
      <c r="H51" s="67">
        <f>G51*H8+G51</f>
        <v>458.69722999999999</v>
      </c>
      <c r="I51" s="76">
        <f t="shared" si="7"/>
        <v>458.69722999999999</v>
      </c>
    </row>
    <row r="52" spans="1:10" ht="22.5" x14ac:dyDescent="0.2">
      <c r="A52" s="72" t="s">
        <v>37</v>
      </c>
      <c r="B52" s="72" t="s">
        <v>74</v>
      </c>
      <c r="C52" s="72" t="s">
        <v>160</v>
      </c>
      <c r="D52" s="73" t="s">
        <v>75</v>
      </c>
      <c r="E52" s="72" t="s">
        <v>4</v>
      </c>
      <c r="F52" s="74">
        <v>1</v>
      </c>
      <c r="G52" s="75">
        <v>68.5</v>
      </c>
      <c r="H52" s="67">
        <f>G52*H8+G52</f>
        <v>87.919749999999993</v>
      </c>
      <c r="I52" s="76">
        <f t="shared" si="7"/>
        <v>87.919749999999993</v>
      </c>
    </row>
    <row r="53" spans="1:10" x14ac:dyDescent="0.2">
      <c r="A53" s="72" t="s">
        <v>37</v>
      </c>
      <c r="B53" s="72">
        <v>93358</v>
      </c>
      <c r="C53" s="72" t="s">
        <v>161</v>
      </c>
      <c r="D53" s="73" t="s">
        <v>28</v>
      </c>
      <c r="E53" s="72" t="s">
        <v>20</v>
      </c>
      <c r="F53" s="79">
        <v>9.68</v>
      </c>
      <c r="G53" s="75">
        <v>55.54</v>
      </c>
      <c r="H53" s="67">
        <f>G53*H8+G53</f>
        <v>71.285589999999999</v>
      </c>
      <c r="I53" s="76">
        <f t="shared" si="7"/>
        <v>690.04451119999999</v>
      </c>
    </row>
    <row r="54" spans="1:10" ht="22.5" x14ac:dyDescent="0.2">
      <c r="A54" s="72" t="s">
        <v>37</v>
      </c>
      <c r="B54" s="72">
        <v>88630</v>
      </c>
      <c r="C54" s="72" t="s">
        <v>162</v>
      </c>
      <c r="D54" s="73" t="s">
        <v>42</v>
      </c>
      <c r="E54" s="72" t="s">
        <v>20</v>
      </c>
      <c r="F54" s="79">
        <v>3.63</v>
      </c>
      <c r="G54" s="75">
        <v>294.37</v>
      </c>
      <c r="H54" s="75">
        <f>G54*H8+G54</f>
        <v>377.82389499999999</v>
      </c>
      <c r="I54" s="76">
        <f t="shared" si="7"/>
        <v>1371.5007388499998</v>
      </c>
      <c r="J54" s="82"/>
    </row>
    <row r="55" spans="1:10" x14ac:dyDescent="0.2">
      <c r="A55" s="72" t="s">
        <v>37</v>
      </c>
      <c r="B55" s="72">
        <v>96995</v>
      </c>
      <c r="C55" s="72" t="s">
        <v>163</v>
      </c>
      <c r="D55" s="73" t="s">
        <v>58</v>
      </c>
      <c r="E55" s="72" t="s">
        <v>20</v>
      </c>
      <c r="F55" s="80">
        <f>F53-F54</f>
        <v>6.05</v>
      </c>
      <c r="G55" s="75">
        <v>33.67</v>
      </c>
      <c r="H55" s="67">
        <f>G55*H8+G55</f>
        <v>43.215445000000003</v>
      </c>
      <c r="I55" s="76">
        <f t="shared" si="7"/>
        <v>261.45344225000002</v>
      </c>
    </row>
    <row r="56" spans="1:10" ht="22.5" x14ac:dyDescent="0.2">
      <c r="A56" s="72" t="s">
        <v>37</v>
      </c>
      <c r="B56" s="72">
        <v>96985</v>
      </c>
      <c r="C56" s="72" t="s">
        <v>164</v>
      </c>
      <c r="D56" s="73" t="s">
        <v>59</v>
      </c>
      <c r="E56" s="72" t="s">
        <v>4</v>
      </c>
      <c r="F56" s="80">
        <v>14</v>
      </c>
      <c r="G56" s="75">
        <v>41.94</v>
      </c>
      <c r="H56" s="67">
        <f>G56*H8+G56</f>
        <v>53.829989999999995</v>
      </c>
      <c r="I56" s="76">
        <f t="shared" ref="I56" si="9">F56*H56</f>
        <v>753.6198599999999</v>
      </c>
    </row>
    <row r="57" spans="1:10" ht="12" thickBot="1" x14ac:dyDescent="0.25">
      <c r="A57" s="272" t="s">
        <v>8</v>
      </c>
      <c r="B57" s="272"/>
      <c r="C57" s="272"/>
      <c r="D57" s="272"/>
      <c r="E57" s="272"/>
      <c r="F57" s="272"/>
      <c r="G57" s="272"/>
      <c r="H57" s="81"/>
      <c r="I57" s="138">
        <f>SUM(I39:I56)</f>
        <v>78204.011042900005</v>
      </c>
      <c r="J57" s="70"/>
    </row>
    <row r="58" spans="1:10" x14ac:dyDescent="0.2">
      <c r="A58" s="160"/>
      <c r="B58" s="161"/>
      <c r="C58" s="161"/>
      <c r="D58" s="161"/>
      <c r="E58" s="161"/>
      <c r="F58" s="161"/>
      <c r="G58" s="162"/>
      <c r="H58" s="163"/>
      <c r="I58" s="164"/>
      <c r="J58" s="70"/>
    </row>
    <row r="59" spans="1:10" x14ac:dyDescent="0.2">
      <c r="A59" s="199"/>
      <c r="B59" s="200"/>
      <c r="C59" s="201">
        <v>6</v>
      </c>
      <c r="D59" s="202" t="s">
        <v>173</v>
      </c>
      <c r="E59" s="200"/>
      <c r="F59" s="200"/>
      <c r="G59" s="200"/>
      <c r="H59" s="200"/>
      <c r="I59" s="203">
        <f>I64</f>
        <v>3809.1713000000004</v>
      </c>
      <c r="J59" s="70"/>
    </row>
    <row r="60" spans="1:10" ht="22.5" x14ac:dyDescent="0.2">
      <c r="A60" s="72" t="s">
        <v>37</v>
      </c>
      <c r="B60" s="72">
        <v>89356</v>
      </c>
      <c r="C60" s="72" t="s">
        <v>52</v>
      </c>
      <c r="D60" s="73" t="s">
        <v>174</v>
      </c>
      <c r="E60" s="72" t="s">
        <v>27</v>
      </c>
      <c r="F60" s="74">
        <v>155</v>
      </c>
      <c r="G60" s="75">
        <v>15.26</v>
      </c>
      <c r="H60" s="67">
        <f>G60*H8+G60</f>
        <v>19.586210000000001</v>
      </c>
      <c r="I60" s="76">
        <f>F60*H60</f>
        <v>3035.8625500000003</v>
      </c>
      <c r="J60" s="70"/>
    </row>
    <row r="61" spans="1:10" ht="22.5" x14ac:dyDescent="0.2">
      <c r="A61" s="72" t="s">
        <v>37</v>
      </c>
      <c r="B61" s="72">
        <v>89395</v>
      </c>
      <c r="C61" s="72" t="s">
        <v>53</v>
      </c>
      <c r="D61" s="73" t="s">
        <v>175</v>
      </c>
      <c r="E61" s="72" t="s">
        <v>4</v>
      </c>
      <c r="F61" s="74">
        <v>3</v>
      </c>
      <c r="G61" s="75">
        <v>8.4700000000000006</v>
      </c>
      <c r="H61" s="67">
        <f>G61*H8+G61</f>
        <v>10.871245</v>
      </c>
      <c r="I61" s="76">
        <f>F61*H61</f>
        <v>32.613734999999998</v>
      </c>
      <c r="J61" s="70"/>
    </row>
    <row r="62" spans="1:10" ht="33.75" x14ac:dyDescent="0.2">
      <c r="A62" s="72" t="s">
        <v>37</v>
      </c>
      <c r="B62" s="72">
        <v>89412</v>
      </c>
      <c r="C62" s="72" t="s">
        <v>55</v>
      </c>
      <c r="D62" s="73" t="s">
        <v>176</v>
      </c>
      <c r="E62" s="72" t="s">
        <v>4</v>
      </c>
      <c r="F62" s="74">
        <v>3</v>
      </c>
      <c r="G62" s="75">
        <v>5.67</v>
      </c>
      <c r="H62" s="67">
        <f>G62*H8+G62</f>
        <v>7.2774450000000002</v>
      </c>
      <c r="I62" s="76">
        <f>F62*H62</f>
        <v>21.832335</v>
      </c>
      <c r="J62" s="70"/>
    </row>
    <row r="63" spans="1:10" x14ac:dyDescent="0.2">
      <c r="A63" s="72" t="s">
        <v>37</v>
      </c>
      <c r="B63" s="72">
        <v>83446</v>
      </c>
      <c r="C63" s="72" t="s">
        <v>56</v>
      </c>
      <c r="D63" s="73" t="s">
        <v>35</v>
      </c>
      <c r="E63" s="72" t="s">
        <v>4</v>
      </c>
      <c r="F63" s="74">
        <v>4</v>
      </c>
      <c r="G63" s="75">
        <v>140.02000000000001</v>
      </c>
      <c r="H63" s="67">
        <f>G63*H8+G63</f>
        <v>179.71567000000002</v>
      </c>
      <c r="I63" s="76">
        <f t="shared" ref="I63" si="10">F63*H63</f>
        <v>718.86268000000007</v>
      </c>
      <c r="J63" s="70"/>
    </row>
    <row r="64" spans="1:10" ht="12" thickBot="1" x14ac:dyDescent="0.25">
      <c r="A64" s="272" t="s">
        <v>8</v>
      </c>
      <c r="B64" s="272"/>
      <c r="C64" s="272"/>
      <c r="D64" s="272"/>
      <c r="E64" s="272"/>
      <c r="F64" s="272"/>
      <c r="G64" s="272"/>
      <c r="H64" s="81"/>
      <c r="I64" s="138">
        <f>SUM(I60:I63)</f>
        <v>3809.1713000000004</v>
      </c>
      <c r="J64" s="70"/>
    </row>
    <row r="65" spans="1:10" ht="12" thickBot="1" x14ac:dyDescent="0.25">
      <c r="A65" s="160"/>
      <c r="B65" s="161"/>
      <c r="C65" s="161"/>
      <c r="D65" s="161"/>
      <c r="E65" s="161"/>
      <c r="F65" s="161"/>
      <c r="G65" s="162"/>
      <c r="H65" s="163"/>
      <c r="I65" s="164"/>
      <c r="J65" s="70"/>
    </row>
    <row r="66" spans="1:10" x14ac:dyDescent="0.2">
      <c r="A66" s="269" t="s">
        <v>127</v>
      </c>
      <c r="B66" s="270"/>
      <c r="C66" s="270"/>
      <c r="D66" s="270"/>
      <c r="E66" s="270"/>
      <c r="F66" s="270"/>
      <c r="G66" s="271"/>
      <c r="H66" s="140"/>
      <c r="I66" s="141">
        <f>I57+I36+I28+I19+I14+I64</f>
        <v>158860.42918059998</v>
      </c>
      <c r="J66" s="82"/>
    </row>
    <row r="72" spans="1:10" x14ac:dyDescent="0.2">
      <c r="A72" s="207"/>
      <c r="B72" s="207"/>
      <c r="C72" s="207"/>
    </row>
    <row r="73" spans="1:10" x14ac:dyDescent="0.2">
      <c r="A73" s="208"/>
      <c r="B73" s="208"/>
      <c r="C73" s="208"/>
      <c r="E73" s="193"/>
      <c r="F73" s="208"/>
      <c r="G73" s="208"/>
      <c r="H73" s="208"/>
    </row>
    <row r="74" spans="1:10" ht="15" x14ac:dyDescent="0.25">
      <c r="A74" s="205" t="s">
        <v>197</v>
      </c>
      <c r="B74" s="205"/>
      <c r="C74"/>
      <c r="D74"/>
      <c r="E74" t="s">
        <v>195</v>
      </c>
      <c r="F74"/>
      <c r="H74"/>
      <c r="I74"/>
      <c r="J74"/>
    </row>
    <row r="75" spans="1:10" ht="15" x14ac:dyDescent="0.25">
      <c r="A75" s="205" t="s">
        <v>192</v>
      </c>
      <c r="B75" s="205"/>
      <c r="C75"/>
      <c r="D75"/>
      <c r="E75"/>
      <c r="F75"/>
      <c r="G75"/>
      <c r="H75"/>
      <c r="I75"/>
      <c r="J75"/>
    </row>
    <row r="76" spans="1:10" ht="15" x14ac:dyDescent="0.25">
      <c r="A76" s="205" t="s">
        <v>193</v>
      </c>
      <c r="B76" s="205"/>
      <c r="C76"/>
      <c r="D76"/>
      <c r="E76"/>
      <c r="F76"/>
      <c r="G76"/>
      <c r="H76"/>
      <c r="I76"/>
      <c r="J76"/>
    </row>
    <row r="77" spans="1:10" ht="15" x14ac:dyDescent="0.25">
      <c r="A77" s="205" t="s">
        <v>194</v>
      </c>
      <c r="B77" s="205"/>
      <c r="C77"/>
      <c r="D77"/>
      <c r="E77"/>
      <c r="F77"/>
      <c r="G77"/>
      <c r="H77"/>
      <c r="I77"/>
      <c r="J77"/>
    </row>
    <row r="78" spans="1:10" ht="15" x14ac:dyDescent="0.25">
      <c r="A78"/>
      <c r="B78"/>
      <c r="C78"/>
      <c r="D78"/>
      <c r="E78"/>
      <c r="F78"/>
      <c r="G78"/>
      <c r="H78"/>
      <c r="I78"/>
      <c r="J78"/>
    </row>
  </sheetData>
  <mergeCells count="10">
    <mergeCell ref="A9:I9"/>
    <mergeCell ref="A14:G14"/>
    <mergeCell ref="A1:I1"/>
    <mergeCell ref="A2:I2"/>
    <mergeCell ref="A66:G66"/>
    <mergeCell ref="A57:G57"/>
    <mergeCell ref="A36:G36"/>
    <mergeCell ref="A28:G28"/>
    <mergeCell ref="A19:G19"/>
    <mergeCell ref="A64:G64"/>
  </mergeCells>
  <conditionalFormatting sqref="D47">
    <cfRule type="expression" dxfId="4" priority="6">
      <formula>IF(#REF!=1,TRUE,FALSE)</formula>
    </cfRule>
  </conditionalFormatting>
  <conditionalFormatting sqref="B47">
    <cfRule type="expression" dxfId="3" priority="5">
      <formula>IF(#REF!=1,TRUE,FALSE)</formula>
    </cfRule>
  </conditionalFormatting>
  <conditionalFormatting sqref="B51">
    <cfRule type="expression" dxfId="2" priority="1">
      <formula>IF(#REF!=1,TRUE,FALSE)</formula>
    </cfRule>
  </conditionalFormatting>
  <pageMargins left="0.511811024" right="0.511811024" top="0.78740157499999996" bottom="0.78740157499999996" header="0.31496062000000002" footer="0.31496062000000002"/>
  <pageSetup paperSize="9" scale="98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Layout" topLeftCell="A10" zoomScaleNormal="100" workbookViewId="0">
      <selection activeCell="M27" sqref="M27:Q27"/>
    </sheetView>
  </sheetViews>
  <sheetFormatPr defaultRowHeight="11.25" x14ac:dyDescent="0.2"/>
  <cols>
    <col min="1" max="1" width="5.5703125" style="85" customWidth="1"/>
    <col min="2" max="4" width="9.140625" style="85"/>
    <col min="5" max="5" width="1.5703125" style="85" customWidth="1"/>
    <col min="6" max="6" width="9.140625" style="85" hidden="1" customWidth="1"/>
    <col min="7" max="7" width="9.5703125" style="85" bestFit="1" customWidth="1"/>
    <col min="8" max="8" width="6.42578125" style="85" bestFit="1" customWidth="1"/>
    <col min="9" max="9" width="10.28515625" style="85" customWidth="1"/>
    <col min="10" max="10" width="5.5703125" style="85" bestFit="1" customWidth="1"/>
    <col min="11" max="11" width="10.140625" style="85" customWidth="1"/>
    <col min="12" max="12" width="5.5703125" style="85" bestFit="1" customWidth="1"/>
    <col min="13" max="13" width="10" style="85" customWidth="1"/>
    <col min="14" max="14" width="5.5703125" style="85" bestFit="1" customWidth="1"/>
    <col min="15" max="15" width="9.85546875" style="85" customWidth="1"/>
    <col min="16" max="16" width="5.7109375" style="85" bestFit="1" customWidth="1"/>
    <col min="17" max="17" width="10.28515625" style="85" customWidth="1"/>
    <col min="18" max="260" width="9.140625" style="85"/>
    <col min="261" max="261" width="9.28515625" style="85" customWidth="1"/>
    <col min="262" max="262" width="0" style="85" hidden="1" customWidth="1"/>
    <col min="263" max="264" width="9.140625" style="85"/>
    <col min="265" max="265" width="11.5703125" style="85" customWidth="1"/>
    <col min="266" max="266" width="7.85546875" style="85" customWidth="1"/>
    <col min="267" max="267" width="12.140625" style="85" customWidth="1"/>
    <col min="268" max="268" width="8" style="85" customWidth="1"/>
    <col min="269" max="269" width="12.140625" style="85" customWidth="1"/>
    <col min="270" max="270" width="7.5703125" style="85" customWidth="1"/>
    <col min="271" max="271" width="12" style="85" customWidth="1"/>
    <col min="272" max="272" width="7.5703125" style="85" customWidth="1"/>
    <col min="273" max="273" width="11.42578125" style="85" customWidth="1"/>
    <col min="274" max="516" width="9.140625" style="85"/>
    <col min="517" max="517" width="9.28515625" style="85" customWidth="1"/>
    <col min="518" max="518" width="0" style="85" hidden="1" customWidth="1"/>
    <col min="519" max="520" width="9.140625" style="85"/>
    <col min="521" max="521" width="11.5703125" style="85" customWidth="1"/>
    <col min="522" max="522" width="7.85546875" style="85" customWidth="1"/>
    <col min="523" max="523" width="12.140625" style="85" customWidth="1"/>
    <col min="524" max="524" width="8" style="85" customWidth="1"/>
    <col min="525" max="525" width="12.140625" style="85" customWidth="1"/>
    <col min="526" max="526" width="7.5703125" style="85" customWidth="1"/>
    <col min="527" max="527" width="12" style="85" customWidth="1"/>
    <col min="528" max="528" width="7.5703125" style="85" customWidth="1"/>
    <col min="529" max="529" width="11.42578125" style="85" customWidth="1"/>
    <col min="530" max="772" width="9.140625" style="85"/>
    <col min="773" max="773" width="9.28515625" style="85" customWidth="1"/>
    <col min="774" max="774" width="0" style="85" hidden="1" customWidth="1"/>
    <col min="775" max="776" width="9.140625" style="85"/>
    <col min="777" max="777" width="11.5703125" style="85" customWidth="1"/>
    <col min="778" max="778" width="7.85546875" style="85" customWidth="1"/>
    <col min="779" max="779" width="12.140625" style="85" customWidth="1"/>
    <col min="780" max="780" width="8" style="85" customWidth="1"/>
    <col min="781" max="781" width="12.140625" style="85" customWidth="1"/>
    <col min="782" max="782" width="7.5703125" style="85" customWidth="1"/>
    <col min="783" max="783" width="12" style="85" customWidth="1"/>
    <col min="784" max="784" width="7.5703125" style="85" customWidth="1"/>
    <col min="785" max="785" width="11.42578125" style="85" customWidth="1"/>
    <col min="786" max="1028" width="9.140625" style="85"/>
    <col min="1029" max="1029" width="9.28515625" style="85" customWidth="1"/>
    <col min="1030" max="1030" width="0" style="85" hidden="1" customWidth="1"/>
    <col min="1031" max="1032" width="9.140625" style="85"/>
    <col min="1033" max="1033" width="11.5703125" style="85" customWidth="1"/>
    <col min="1034" max="1034" width="7.85546875" style="85" customWidth="1"/>
    <col min="1035" max="1035" width="12.140625" style="85" customWidth="1"/>
    <col min="1036" max="1036" width="8" style="85" customWidth="1"/>
    <col min="1037" max="1037" width="12.140625" style="85" customWidth="1"/>
    <col min="1038" max="1038" width="7.5703125" style="85" customWidth="1"/>
    <col min="1039" max="1039" width="12" style="85" customWidth="1"/>
    <col min="1040" max="1040" width="7.5703125" style="85" customWidth="1"/>
    <col min="1041" max="1041" width="11.42578125" style="85" customWidth="1"/>
    <col min="1042" max="1284" width="9.140625" style="85"/>
    <col min="1285" max="1285" width="9.28515625" style="85" customWidth="1"/>
    <col min="1286" max="1286" width="0" style="85" hidden="1" customWidth="1"/>
    <col min="1287" max="1288" width="9.140625" style="85"/>
    <col min="1289" max="1289" width="11.5703125" style="85" customWidth="1"/>
    <col min="1290" max="1290" width="7.85546875" style="85" customWidth="1"/>
    <col min="1291" max="1291" width="12.140625" style="85" customWidth="1"/>
    <col min="1292" max="1292" width="8" style="85" customWidth="1"/>
    <col min="1293" max="1293" width="12.140625" style="85" customWidth="1"/>
    <col min="1294" max="1294" width="7.5703125" style="85" customWidth="1"/>
    <col min="1295" max="1295" width="12" style="85" customWidth="1"/>
    <col min="1296" max="1296" width="7.5703125" style="85" customWidth="1"/>
    <col min="1297" max="1297" width="11.42578125" style="85" customWidth="1"/>
    <col min="1298" max="1540" width="9.140625" style="85"/>
    <col min="1541" max="1541" width="9.28515625" style="85" customWidth="1"/>
    <col min="1542" max="1542" width="0" style="85" hidden="1" customWidth="1"/>
    <col min="1543" max="1544" width="9.140625" style="85"/>
    <col min="1545" max="1545" width="11.5703125" style="85" customWidth="1"/>
    <col min="1546" max="1546" width="7.85546875" style="85" customWidth="1"/>
    <col min="1547" max="1547" width="12.140625" style="85" customWidth="1"/>
    <col min="1548" max="1548" width="8" style="85" customWidth="1"/>
    <col min="1549" max="1549" width="12.140625" style="85" customWidth="1"/>
    <col min="1550" max="1550" width="7.5703125" style="85" customWidth="1"/>
    <col min="1551" max="1551" width="12" style="85" customWidth="1"/>
    <col min="1552" max="1552" width="7.5703125" style="85" customWidth="1"/>
    <col min="1553" max="1553" width="11.42578125" style="85" customWidth="1"/>
    <col min="1554" max="1796" width="9.140625" style="85"/>
    <col min="1797" max="1797" width="9.28515625" style="85" customWidth="1"/>
    <col min="1798" max="1798" width="0" style="85" hidden="1" customWidth="1"/>
    <col min="1799" max="1800" width="9.140625" style="85"/>
    <col min="1801" max="1801" width="11.5703125" style="85" customWidth="1"/>
    <col min="1802" max="1802" width="7.85546875" style="85" customWidth="1"/>
    <col min="1803" max="1803" width="12.140625" style="85" customWidth="1"/>
    <col min="1804" max="1804" width="8" style="85" customWidth="1"/>
    <col min="1805" max="1805" width="12.140625" style="85" customWidth="1"/>
    <col min="1806" max="1806" width="7.5703125" style="85" customWidth="1"/>
    <col min="1807" max="1807" width="12" style="85" customWidth="1"/>
    <col min="1808" max="1808" width="7.5703125" style="85" customWidth="1"/>
    <col min="1809" max="1809" width="11.42578125" style="85" customWidth="1"/>
    <col min="1810" max="2052" width="9.140625" style="85"/>
    <col min="2053" max="2053" width="9.28515625" style="85" customWidth="1"/>
    <col min="2054" max="2054" width="0" style="85" hidden="1" customWidth="1"/>
    <col min="2055" max="2056" width="9.140625" style="85"/>
    <col min="2057" max="2057" width="11.5703125" style="85" customWidth="1"/>
    <col min="2058" max="2058" width="7.85546875" style="85" customWidth="1"/>
    <col min="2059" max="2059" width="12.140625" style="85" customWidth="1"/>
    <col min="2060" max="2060" width="8" style="85" customWidth="1"/>
    <col min="2061" max="2061" width="12.140625" style="85" customWidth="1"/>
    <col min="2062" max="2062" width="7.5703125" style="85" customWidth="1"/>
    <col min="2063" max="2063" width="12" style="85" customWidth="1"/>
    <col min="2064" max="2064" width="7.5703125" style="85" customWidth="1"/>
    <col min="2065" max="2065" width="11.42578125" style="85" customWidth="1"/>
    <col min="2066" max="2308" width="9.140625" style="85"/>
    <col min="2309" max="2309" width="9.28515625" style="85" customWidth="1"/>
    <col min="2310" max="2310" width="0" style="85" hidden="1" customWidth="1"/>
    <col min="2311" max="2312" width="9.140625" style="85"/>
    <col min="2313" max="2313" width="11.5703125" style="85" customWidth="1"/>
    <col min="2314" max="2314" width="7.85546875" style="85" customWidth="1"/>
    <col min="2315" max="2315" width="12.140625" style="85" customWidth="1"/>
    <col min="2316" max="2316" width="8" style="85" customWidth="1"/>
    <col min="2317" max="2317" width="12.140625" style="85" customWidth="1"/>
    <col min="2318" max="2318" width="7.5703125" style="85" customWidth="1"/>
    <col min="2319" max="2319" width="12" style="85" customWidth="1"/>
    <col min="2320" max="2320" width="7.5703125" style="85" customWidth="1"/>
    <col min="2321" max="2321" width="11.42578125" style="85" customWidth="1"/>
    <col min="2322" max="2564" width="9.140625" style="85"/>
    <col min="2565" max="2565" width="9.28515625" style="85" customWidth="1"/>
    <col min="2566" max="2566" width="0" style="85" hidden="1" customWidth="1"/>
    <col min="2567" max="2568" width="9.140625" style="85"/>
    <col min="2569" max="2569" width="11.5703125" style="85" customWidth="1"/>
    <col min="2570" max="2570" width="7.85546875" style="85" customWidth="1"/>
    <col min="2571" max="2571" width="12.140625" style="85" customWidth="1"/>
    <col min="2572" max="2572" width="8" style="85" customWidth="1"/>
    <col min="2573" max="2573" width="12.140625" style="85" customWidth="1"/>
    <col min="2574" max="2574" width="7.5703125" style="85" customWidth="1"/>
    <col min="2575" max="2575" width="12" style="85" customWidth="1"/>
    <col min="2576" max="2576" width="7.5703125" style="85" customWidth="1"/>
    <col min="2577" max="2577" width="11.42578125" style="85" customWidth="1"/>
    <col min="2578" max="2820" width="9.140625" style="85"/>
    <col min="2821" max="2821" width="9.28515625" style="85" customWidth="1"/>
    <col min="2822" max="2822" width="0" style="85" hidden="1" customWidth="1"/>
    <col min="2823" max="2824" width="9.140625" style="85"/>
    <col min="2825" max="2825" width="11.5703125" style="85" customWidth="1"/>
    <col min="2826" max="2826" width="7.85546875" style="85" customWidth="1"/>
    <col min="2827" max="2827" width="12.140625" style="85" customWidth="1"/>
    <col min="2828" max="2828" width="8" style="85" customWidth="1"/>
    <col min="2829" max="2829" width="12.140625" style="85" customWidth="1"/>
    <col min="2830" max="2830" width="7.5703125" style="85" customWidth="1"/>
    <col min="2831" max="2831" width="12" style="85" customWidth="1"/>
    <col min="2832" max="2832" width="7.5703125" style="85" customWidth="1"/>
    <col min="2833" max="2833" width="11.42578125" style="85" customWidth="1"/>
    <col min="2834" max="3076" width="9.140625" style="85"/>
    <col min="3077" max="3077" width="9.28515625" style="85" customWidth="1"/>
    <col min="3078" max="3078" width="0" style="85" hidden="1" customWidth="1"/>
    <col min="3079" max="3080" width="9.140625" style="85"/>
    <col min="3081" max="3081" width="11.5703125" style="85" customWidth="1"/>
    <col min="3082" max="3082" width="7.85546875" style="85" customWidth="1"/>
    <col min="3083" max="3083" width="12.140625" style="85" customWidth="1"/>
    <col min="3084" max="3084" width="8" style="85" customWidth="1"/>
    <col min="3085" max="3085" width="12.140625" style="85" customWidth="1"/>
    <col min="3086" max="3086" width="7.5703125" style="85" customWidth="1"/>
    <col min="3087" max="3087" width="12" style="85" customWidth="1"/>
    <col min="3088" max="3088" width="7.5703125" style="85" customWidth="1"/>
    <col min="3089" max="3089" width="11.42578125" style="85" customWidth="1"/>
    <col min="3090" max="3332" width="9.140625" style="85"/>
    <col min="3333" max="3333" width="9.28515625" style="85" customWidth="1"/>
    <col min="3334" max="3334" width="0" style="85" hidden="1" customWidth="1"/>
    <col min="3335" max="3336" width="9.140625" style="85"/>
    <col min="3337" max="3337" width="11.5703125" style="85" customWidth="1"/>
    <col min="3338" max="3338" width="7.85546875" style="85" customWidth="1"/>
    <col min="3339" max="3339" width="12.140625" style="85" customWidth="1"/>
    <col min="3340" max="3340" width="8" style="85" customWidth="1"/>
    <col min="3341" max="3341" width="12.140625" style="85" customWidth="1"/>
    <col min="3342" max="3342" width="7.5703125" style="85" customWidth="1"/>
    <col min="3343" max="3343" width="12" style="85" customWidth="1"/>
    <col min="3344" max="3344" width="7.5703125" style="85" customWidth="1"/>
    <col min="3345" max="3345" width="11.42578125" style="85" customWidth="1"/>
    <col min="3346" max="3588" width="9.140625" style="85"/>
    <col min="3589" max="3589" width="9.28515625" style="85" customWidth="1"/>
    <col min="3590" max="3590" width="0" style="85" hidden="1" customWidth="1"/>
    <col min="3591" max="3592" width="9.140625" style="85"/>
    <col min="3593" max="3593" width="11.5703125" style="85" customWidth="1"/>
    <col min="3594" max="3594" width="7.85546875" style="85" customWidth="1"/>
    <col min="3595" max="3595" width="12.140625" style="85" customWidth="1"/>
    <col min="3596" max="3596" width="8" style="85" customWidth="1"/>
    <col min="3597" max="3597" width="12.140625" style="85" customWidth="1"/>
    <col min="3598" max="3598" width="7.5703125" style="85" customWidth="1"/>
    <col min="3599" max="3599" width="12" style="85" customWidth="1"/>
    <col min="3600" max="3600" width="7.5703125" style="85" customWidth="1"/>
    <col min="3601" max="3601" width="11.42578125" style="85" customWidth="1"/>
    <col min="3602" max="3844" width="9.140625" style="85"/>
    <col min="3845" max="3845" width="9.28515625" style="85" customWidth="1"/>
    <col min="3846" max="3846" width="0" style="85" hidden="1" customWidth="1"/>
    <col min="3847" max="3848" width="9.140625" style="85"/>
    <col min="3849" max="3849" width="11.5703125" style="85" customWidth="1"/>
    <col min="3850" max="3850" width="7.85546875" style="85" customWidth="1"/>
    <col min="3851" max="3851" width="12.140625" style="85" customWidth="1"/>
    <col min="3852" max="3852" width="8" style="85" customWidth="1"/>
    <col min="3853" max="3853" width="12.140625" style="85" customWidth="1"/>
    <col min="3854" max="3854" width="7.5703125" style="85" customWidth="1"/>
    <col min="3855" max="3855" width="12" style="85" customWidth="1"/>
    <col min="3856" max="3856" width="7.5703125" style="85" customWidth="1"/>
    <col min="3857" max="3857" width="11.42578125" style="85" customWidth="1"/>
    <col min="3858" max="4100" width="9.140625" style="85"/>
    <col min="4101" max="4101" width="9.28515625" style="85" customWidth="1"/>
    <col min="4102" max="4102" width="0" style="85" hidden="1" customWidth="1"/>
    <col min="4103" max="4104" width="9.140625" style="85"/>
    <col min="4105" max="4105" width="11.5703125" style="85" customWidth="1"/>
    <col min="4106" max="4106" width="7.85546875" style="85" customWidth="1"/>
    <col min="4107" max="4107" width="12.140625" style="85" customWidth="1"/>
    <col min="4108" max="4108" width="8" style="85" customWidth="1"/>
    <col min="4109" max="4109" width="12.140625" style="85" customWidth="1"/>
    <col min="4110" max="4110" width="7.5703125" style="85" customWidth="1"/>
    <col min="4111" max="4111" width="12" style="85" customWidth="1"/>
    <col min="4112" max="4112" width="7.5703125" style="85" customWidth="1"/>
    <col min="4113" max="4113" width="11.42578125" style="85" customWidth="1"/>
    <col min="4114" max="4356" width="9.140625" style="85"/>
    <col min="4357" max="4357" width="9.28515625" style="85" customWidth="1"/>
    <col min="4358" max="4358" width="0" style="85" hidden="1" customWidth="1"/>
    <col min="4359" max="4360" width="9.140625" style="85"/>
    <col min="4361" max="4361" width="11.5703125" style="85" customWidth="1"/>
    <col min="4362" max="4362" width="7.85546875" style="85" customWidth="1"/>
    <col min="4363" max="4363" width="12.140625" style="85" customWidth="1"/>
    <col min="4364" max="4364" width="8" style="85" customWidth="1"/>
    <col min="4365" max="4365" width="12.140625" style="85" customWidth="1"/>
    <col min="4366" max="4366" width="7.5703125" style="85" customWidth="1"/>
    <col min="4367" max="4367" width="12" style="85" customWidth="1"/>
    <col min="4368" max="4368" width="7.5703125" style="85" customWidth="1"/>
    <col min="4369" max="4369" width="11.42578125" style="85" customWidth="1"/>
    <col min="4370" max="4612" width="9.140625" style="85"/>
    <col min="4613" max="4613" width="9.28515625" style="85" customWidth="1"/>
    <col min="4614" max="4614" width="0" style="85" hidden="1" customWidth="1"/>
    <col min="4615" max="4616" width="9.140625" style="85"/>
    <col min="4617" max="4617" width="11.5703125" style="85" customWidth="1"/>
    <col min="4618" max="4618" width="7.85546875" style="85" customWidth="1"/>
    <col min="4619" max="4619" width="12.140625" style="85" customWidth="1"/>
    <col min="4620" max="4620" width="8" style="85" customWidth="1"/>
    <col min="4621" max="4621" width="12.140625" style="85" customWidth="1"/>
    <col min="4622" max="4622" width="7.5703125" style="85" customWidth="1"/>
    <col min="4623" max="4623" width="12" style="85" customWidth="1"/>
    <col min="4624" max="4624" width="7.5703125" style="85" customWidth="1"/>
    <col min="4625" max="4625" width="11.42578125" style="85" customWidth="1"/>
    <col min="4626" max="4868" width="9.140625" style="85"/>
    <col min="4869" max="4869" width="9.28515625" style="85" customWidth="1"/>
    <col min="4870" max="4870" width="0" style="85" hidden="1" customWidth="1"/>
    <col min="4871" max="4872" width="9.140625" style="85"/>
    <col min="4873" max="4873" width="11.5703125" style="85" customWidth="1"/>
    <col min="4874" max="4874" width="7.85546875" style="85" customWidth="1"/>
    <col min="4875" max="4875" width="12.140625" style="85" customWidth="1"/>
    <col min="4876" max="4876" width="8" style="85" customWidth="1"/>
    <col min="4877" max="4877" width="12.140625" style="85" customWidth="1"/>
    <col min="4878" max="4878" width="7.5703125" style="85" customWidth="1"/>
    <col min="4879" max="4879" width="12" style="85" customWidth="1"/>
    <col min="4880" max="4880" width="7.5703125" style="85" customWidth="1"/>
    <col min="4881" max="4881" width="11.42578125" style="85" customWidth="1"/>
    <col min="4882" max="5124" width="9.140625" style="85"/>
    <col min="5125" max="5125" width="9.28515625" style="85" customWidth="1"/>
    <col min="5126" max="5126" width="0" style="85" hidden="1" customWidth="1"/>
    <col min="5127" max="5128" width="9.140625" style="85"/>
    <col min="5129" max="5129" width="11.5703125" style="85" customWidth="1"/>
    <col min="5130" max="5130" width="7.85546875" style="85" customWidth="1"/>
    <col min="5131" max="5131" width="12.140625" style="85" customWidth="1"/>
    <col min="5132" max="5132" width="8" style="85" customWidth="1"/>
    <col min="5133" max="5133" width="12.140625" style="85" customWidth="1"/>
    <col min="5134" max="5134" width="7.5703125" style="85" customWidth="1"/>
    <col min="5135" max="5135" width="12" style="85" customWidth="1"/>
    <col min="5136" max="5136" width="7.5703125" style="85" customWidth="1"/>
    <col min="5137" max="5137" width="11.42578125" style="85" customWidth="1"/>
    <col min="5138" max="5380" width="9.140625" style="85"/>
    <col min="5381" max="5381" width="9.28515625" style="85" customWidth="1"/>
    <col min="5382" max="5382" width="0" style="85" hidden="1" customWidth="1"/>
    <col min="5383" max="5384" width="9.140625" style="85"/>
    <col min="5385" max="5385" width="11.5703125" style="85" customWidth="1"/>
    <col min="5386" max="5386" width="7.85546875" style="85" customWidth="1"/>
    <col min="5387" max="5387" width="12.140625" style="85" customWidth="1"/>
    <col min="5388" max="5388" width="8" style="85" customWidth="1"/>
    <col min="5389" max="5389" width="12.140625" style="85" customWidth="1"/>
    <col min="5390" max="5390" width="7.5703125" style="85" customWidth="1"/>
    <col min="5391" max="5391" width="12" style="85" customWidth="1"/>
    <col min="5392" max="5392" width="7.5703125" style="85" customWidth="1"/>
    <col min="5393" max="5393" width="11.42578125" style="85" customWidth="1"/>
    <col min="5394" max="5636" width="9.140625" style="85"/>
    <col min="5637" max="5637" width="9.28515625" style="85" customWidth="1"/>
    <col min="5638" max="5638" width="0" style="85" hidden="1" customWidth="1"/>
    <col min="5639" max="5640" width="9.140625" style="85"/>
    <col min="5641" max="5641" width="11.5703125" style="85" customWidth="1"/>
    <col min="5642" max="5642" width="7.85546875" style="85" customWidth="1"/>
    <col min="5643" max="5643" width="12.140625" style="85" customWidth="1"/>
    <col min="5644" max="5644" width="8" style="85" customWidth="1"/>
    <col min="5645" max="5645" width="12.140625" style="85" customWidth="1"/>
    <col min="5646" max="5646" width="7.5703125" style="85" customWidth="1"/>
    <col min="5647" max="5647" width="12" style="85" customWidth="1"/>
    <col min="5648" max="5648" width="7.5703125" style="85" customWidth="1"/>
    <col min="5649" max="5649" width="11.42578125" style="85" customWidth="1"/>
    <col min="5650" max="5892" width="9.140625" style="85"/>
    <col min="5893" max="5893" width="9.28515625" style="85" customWidth="1"/>
    <col min="5894" max="5894" width="0" style="85" hidden="1" customWidth="1"/>
    <col min="5895" max="5896" width="9.140625" style="85"/>
    <col min="5897" max="5897" width="11.5703125" style="85" customWidth="1"/>
    <col min="5898" max="5898" width="7.85546875" style="85" customWidth="1"/>
    <col min="5899" max="5899" width="12.140625" style="85" customWidth="1"/>
    <col min="5900" max="5900" width="8" style="85" customWidth="1"/>
    <col min="5901" max="5901" width="12.140625" style="85" customWidth="1"/>
    <col min="5902" max="5902" width="7.5703125" style="85" customWidth="1"/>
    <col min="5903" max="5903" width="12" style="85" customWidth="1"/>
    <col min="5904" max="5904" width="7.5703125" style="85" customWidth="1"/>
    <col min="5905" max="5905" width="11.42578125" style="85" customWidth="1"/>
    <col min="5906" max="6148" width="9.140625" style="85"/>
    <col min="6149" max="6149" width="9.28515625" style="85" customWidth="1"/>
    <col min="6150" max="6150" width="0" style="85" hidden="1" customWidth="1"/>
    <col min="6151" max="6152" width="9.140625" style="85"/>
    <col min="6153" max="6153" width="11.5703125" style="85" customWidth="1"/>
    <col min="6154" max="6154" width="7.85546875" style="85" customWidth="1"/>
    <col min="6155" max="6155" width="12.140625" style="85" customWidth="1"/>
    <col min="6156" max="6156" width="8" style="85" customWidth="1"/>
    <col min="6157" max="6157" width="12.140625" style="85" customWidth="1"/>
    <col min="6158" max="6158" width="7.5703125" style="85" customWidth="1"/>
    <col min="6159" max="6159" width="12" style="85" customWidth="1"/>
    <col min="6160" max="6160" width="7.5703125" style="85" customWidth="1"/>
    <col min="6161" max="6161" width="11.42578125" style="85" customWidth="1"/>
    <col min="6162" max="6404" width="9.140625" style="85"/>
    <col min="6405" max="6405" width="9.28515625" style="85" customWidth="1"/>
    <col min="6406" max="6406" width="0" style="85" hidden="1" customWidth="1"/>
    <col min="6407" max="6408" width="9.140625" style="85"/>
    <col min="6409" max="6409" width="11.5703125" style="85" customWidth="1"/>
    <col min="6410" max="6410" width="7.85546875" style="85" customWidth="1"/>
    <col min="6411" max="6411" width="12.140625" style="85" customWidth="1"/>
    <col min="6412" max="6412" width="8" style="85" customWidth="1"/>
    <col min="6413" max="6413" width="12.140625" style="85" customWidth="1"/>
    <col min="6414" max="6414" width="7.5703125" style="85" customWidth="1"/>
    <col min="6415" max="6415" width="12" style="85" customWidth="1"/>
    <col min="6416" max="6416" width="7.5703125" style="85" customWidth="1"/>
    <col min="6417" max="6417" width="11.42578125" style="85" customWidth="1"/>
    <col min="6418" max="6660" width="9.140625" style="85"/>
    <col min="6661" max="6661" width="9.28515625" style="85" customWidth="1"/>
    <col min="6662" max="6662" width="0" style="85" hidden="1" customWidth="1"/>
    <col min="6663" max="6664" width="9.140625" style="85"/>
    <col min="6665" max="6665" width="11.5703125" style="85" customWidth="1"/>
    <col min="6666" max="6666" width="7.85546875" style="85" customWidth="1"/>
    <col min="6667" max="6667" width="12.140625" style="85" customWidth="1"/>
    <col min="6668" max="6668" width="8" style="85" customWidth="1"/>
    <col min="6669" max="6669" width="12.140625" style="85" customWidth="1"/>
    <col min="6670" max="6670" width="7.5703125" style="85" customWidth="1"/>
    <col min="6671" max="6671" width="12" style="85" customWidth="1"/>
    <col min="6672" max="6672" width="7.5703125" style="85" customWidth="1"/>
    <col min="6673" max="6673" width="11.42578125" style="85" customWidth="1"/>
    <col min="6674" max="6916" width="9.140625" style="85"/>
    <col min="6917" max="6917" width="9.28515625" style="85" customWidth="1"/>
    <col min="6918" max="6918" width="0" style="85" hidden="1" customWidth="1"/>
    <col min="6919" max="6920" width="9.140625" style="85"/>
    <col min="6921" max="6921" width="11.5703125" style="85" customWidth="1"/>
    <col min="6922" max="6922" width="7.85546875" style="85" customWidth="1"/>
    <col min="6923" max="6923" width="12.140625" style="85" customWidth="1"/>
    <col min="6924" max="6924" width="8" style="85" customWidth="1"/>
    <col min="6925" max="6925" width="12.140625" style="85" customWidth="1"/>
    <col min="6926" max="6926" width="7.5703125" style="85" customWidth="1"/>
    <col min="6927" max="6927" width="12" style="85" customWidth="1"/>
    <col min="6928" max="6928" width="7.5703125" style="85" customWidth="1"/>
    <col min="6929" max="6929" width="11.42578125" style="85" customWidth="1"/>
    <col min="6930" max="7172" width="9.140625" style="85"/>
    <col min="7173" max="7173" width="9.28515625" style="85" customWidth="1"/>
    <col min="7174" max="7174" width="0" style="85" hidden="1" customWidth="1"/>
    <col min="7175" max="7176" width="9.140625" style="85"/>
    <col min="7177" max="7177" width="11.5703125" style="85" customWidth="1"/>
    <col min="7178" max="7178" width="7.85546875" style="85" customWidth="1"/>
    <col min="7179" max="7179" width="12.140625" style="85" customWidth="1"/>
    <col min="7180" max="7180" width="8" style="85" customWidth="1"/>
    <col min="7181" max="7181" width="12.140625" style="85" customWidth="1"/>
    <col min="7182" max="7182" width="7.5703125" style="85" customWidth="1"/>
    <col min="7183" max="7183" width="12" style="85" customWidth="1"/>
    <col min="7184" max="7184" width="7.5703125" style="85" customWidth="1"/>
    <col min="7185" max="7185" width="11.42578125" style="85" customWidth="1"/>
    <col min="7186" max="7428" width="9.140625" style="85"/>
    <col min="7429" max="7429" width="9.28515625" style="85" customWidth="1"/>
    <col min="7430" max="7430" width="0" style="85" hidden="1" customWidth="1"/>
    <col min="7431" max="7432" width="9.140625" style="85"/>
    <col min="7433" max="7433" width="11.5703125" style="85" customWidth="1"/>
    <col min="7434" max="7434" width="7.85546875" style="85" customWidth="1"/>
    <col min="7435" max="7435" width="12.140625" style="85" customWidth="1"/>
    <col min="7436" max="7436" width="8" style="85" customWidth="1"/>
    <col min="7437" max="7437" width="12.140625" style="85" customWidth="1"/>
    <col min="7438" max="7438" width="7.5703125" style="85" customWidth="1"/>
    <col min="7439" max="7439" width="12" style="85" customWidth="1"/>
    <col min="7440" max="7440" width="7.5703125" style="85" customWidth="1"/>
    <col min="7441" max="7441" width="11.42578125" style="85" customWidth="1"/>
    <col min="7442" max="7684" width="9.140625" style="85"/>
    <col min="7685" max="7685" width="9.28515625" style="85" customWidth="1"/>
    <col min="7686" max="7686" width="0" style="85" hidden="1" customWidth="1"/>
    <col min="7687" max="7688" width="9.140625" style="85"/>
    <col min="7689" max="7689" width="11.5703125" style="85" customWidth="1"/>
    <col min="7690" max="7690" width="7.85546875" style="85" customWidth="1"/>
    <col min="7691" max="7691" width="12.140625" style="85" customWidth="1"/>
    <col min="7692" max="7692" width="8" style="85" customWidth="1"/>
    <col min="7693" max="7693" width="12.140625" style="85" customWidth="1"/>
    <col min="7694" max="7694" width="7.5703125" style="85" customWidth="1"/>
    <col min="7695" max="7695" width="12" style="85" customWidth="1"/>
    <col min="7696" max="7696" width="7.5703125" style="85" customWidth="1"/>
    <col min="7697" max="7697" width="11.42578125" style="85" customWidth="1"/>
    <col min="7698" max="7940" width="9.140625" style="85"/>
    <col min="7941" max="7941" width="9.28515625" style="85" customWidth="1"/>
    <col min="7942" max="7942" width="0" style="85" hidden="1" customWidth="1"/>
    <col min="7943" max="7944" width="9.140625" style="85"/>
    <col min="7945" max="7945" width="11.5703125" style="85" customWidth="1"/>
    <col min="7946" max="7946" width="7.85546875" style="85" customWidth="1"/>
    <col min="7947" max="7947" width="12.140625" style="85" customWidth="1"/>
    <col min="7948" max="7948" width="8" style="85" customWidth="1"/>
    <col min="7949" max="7949" width="12.140625" style="85" customWidth="1"/>
    <col min="7950" max="7950" width="7.5703125" style="85" customWidth="1"/>
    <col min="7951" max="7951" width="12" style="85" customWidth="1"/>
    <col min="7952" max="7952" width="7.5703125" style="85" customWidth="1"/>
    <col min="7953" max="7953" width="11.42578125" style="85" customWidth="1"/>
    <col min="7954" max="8196" width="9.140625" style="85"/>
    <col min="8197" max="8197" width="9.28515625" style="85" customWidth="1"/>
    <col min="8198" max="8198" width="0" style="85" hidden="1" customWidth="1"/>
    <col min="8199" max="8200" width="9.140625" style="85"/>
    <col min="8201" max="8201" width="11.5703125" style="85" customWidth="1"/>
    <col min="8202" max="8202" width="7.85546875" style="85" customWidth="1"/>
    <col min="8203" max="8203" width="12.140625" style="85" customWidth="1"/>
    <col min="8204" max="8204" width="8" style="85" customWidth="1"/>
    <col min="8205" max="8205" width="12.140625" style="85" customWidth="1"/>
    <col min="8206" max="8206" width="7.5703125" style="85" customWidth="1"/>
    <col min="8207" max="8207" width="12" style="85" customWidth="1"/>
    <col min="8208" max="8208" width="7.5703125" style="85" customWidth="1"/>
    <col min="8209" max="8209" width="11.42578125" style="85" customWidth="1"/>
    <col min="8210" max="8452" width="9.140625" style="85"/>
    <col min="8453" max="8453" width="9.28515625" style="85" customWidth="1"/>
    <col min="8454" max="8454" width="0" style="85" hidden="1" customWidth="1"/>
    <col min="8455" max="8456" width="9.140625" style="85"/>
    <col min="8457" max="8457" width="11.5703125" style="85" customWidth="1"/>
    <col min="8458" max="8458" width="7.85546875" style="85" customWidth="1"/>
    <col min="8459" max="8459" width="12.140625" style="85" customWidth="1"/>
    <col min="8460" max="8460" width="8" style="85" customWidth="1"/>
    <col min="8461" max="8461" width="12.140625" style="85" customWidth="1"/>
    <col min="8462" max="8462" width="7.5703125" style="85" customWidth="1"/>
    <col min="8463" max="8463" width="12" style="85" customWidth="1"/>
    <col min="8464" max="8464" width="7.5703125" style="85" customWidth="1"/>
    <col min="8465" max="8465" width="11.42578125" style="85" customWidth="1"/>
    <col min="8466" max="8708" width="9.140625" style="85"/>
    <col min="8709" max="8709" width="9.28515625" style="85" customWidth="1"/>
    <col min="8710" max="8710" width="0" style="85" hidden="1" customWidth="1"/>
    <col min="8711" max="8712" width="9.140625" style="85"/>
    <col min="8713" max="8713" width="11.5703125" style="85" customWidth="1"/>
    <col min="8714" max="8714" width="7.85546875" style="85" customWidth="1"/>
    <col min="8715" max="8715" width="12.140625" style="85" customWidth="1"/>
    <col min="8716" max="8716" width="8" style="85" customWidth="1"/>
    <col min="8717" max="8717" width="12.140625" style="85" customWidth="1"/>
    <col min="8718" max="8718" width="7.5703125" style="85" customWidth="1"/>
    <col min="8719" max="8719" width="12" style="85" customWidth="1"/>
    <col min="8720" max="8720" width="7.5703125" style="85" customWidth="1"/>
    <col min="8721" max="8721" width="11.42578125" style="85" customWidth="1"/>
    <col min="8722" max="8964" width="9.140625" style="85"/>
    <col min="8965" max="8965" width="9.28515625" style="85" customWidth="1"/>
    <col min="8966" max="8966" width="0" style="85" hidden="1" customWidth="1"/>
    <col min="8967" max="8968" width="9.140625" style="85"/>
    <col min="8969" max="8969" width="11.5703125" style="85" customWidth="1"/>
    <col min="8970" max="8970" width="7.85546875" style="85" customWidth="1"/>
    <col min="8971" max="8971" width="12.140625" style="85" customWidth="1"/>
    <col min="8972" max="8972" width="8" style="85" customWidth="1"/>
    <col min="8973" max="8973" width="12.140625" style="85" customWidth="1"/>
    <col min="8974" max="8974" width="7.5703125" style="85" customWidth="1"/>
    <col min="8975" max="8975" width="12" style="85" customWidth="1"/>
    <col min="8976" max="8976" width="7.5703125" style="85" customWidth="1"/>
    <col min="8977" max="8977" width="11.42578125" style="85" customWidth="1"/>
    <col min="8978" max="9220" width="9.140625" style="85"/>
    <col min="9221" max="9221" width="9.28515625" style="85" customWidth="1"/>
    <col min="9222" max="9222" width="0" style="85" hidden="1" customWidth="1"/>
    <col min="9223" max="9224" width="9.140625" style="85"/>
    <col min="9225" max="9225" width="11.5703125" style="85" customWidth="1"/>
    <col min="9226" max="9226" width="7.85546875" style="85" customWidth="1"/>
    <col min="9227" max="9227" width="12.140625" style="85" customWidth="1"/>
    <col min="9228" max="9228" width="8" style="85" customWidth="1"/>
    <col min="9229" max="9229" width="12.140625" style="85" customWidth="1"/>
    <col min="9230" max="9230" width="7.5703125" style="85" customWidth="1"/>
    <col min="9231" max="9231" width="12" style="85" customWidth="1"/>
    <col min="9232" max="9232" width="7.5703125" style="85" customWidth="1"/>
    <col min="9233" max="9233" width="11.42578125" style="85" customWidth="1"/>
    <col min="9234" max="9476" width="9.140625" style="85"/>
    <col min="9477" max="9477" width="9.28515625" style="85" customWidth="1"/>
    <col min="9478" max="9478" width="0" style="85" hidden="1" customWidth="1"/>
    <col min="9479" max="9480" width="9.140625" style="85"/>
    <col min="9481" max="9481" width="11.5703125" style="85" customWidth="1"/>
    <col min="9482" max="9482" width="7.85546875" style="85" customWidth="1"/>
    <col min="9483" max="9483" width="12.140625" style="85" customWidth="1"/>
    <col min="9484" max="9484" width="8" style="85" customWidth="1"/>
    <col min="9485" max="9485" width="12.140625" style="85" customWidth="1"/>
    <col min="9486" max="9486" width="7.5703125" style="85" customWidth="1"/>
    <col min="9487" max="9487" width="12" style="85" customWidth="1"/>
    <col min="9488" max="9488" width="7.5703125" style="85" customWidth="1"/>
    <col min="9489" max="9489" width="11.42578125" style="85" customWidth="1"/>
    <col min="9490" max="9732" width="9.140625" style="85"/>
    <col min="9733" max="9733" width="9.28515625" style="85" customWidth="1"/>
    <col min="9734" max="9734" width="0" style="85" hidden="1" customWidth="1"/>
    <col min="9735" max="9736" width="9.140625" style="85"/>
    <col min="9737" max="9737" width="11.5703125" style="85" customWidth="1"/>
    <col min="9738" max="9738" width="7.85546875" style="85" customWidth="1"/>
    <col min="9739" max="9739" width="12.140625" style="85" customWidth="1"/>
    <col min="9740" max="9740" width="8" style="85" customWidth="1"/>
    <col min="9741" max="9741" width="12.140625" style="85" customWidth="1"/>
    <col min="9742" max="9742" width="7.5703125" style="85" customWidth="1"/>
    <col min="9743" max="9743" width="12" style="85" customWidth="1"/>
    <col min="9744" max="9744" width="7.5703125" style="85" customWidth="1"/>
    <col min="9745" max="9745" width="11.42578125" style="85" customWidth="1"/>
    <col min="9746" max="9988" width="9.140625" style="85"/>
    <col min="9989" max="9989" width="9.28515625" style="85" customWidth="1"/>
    <col min="9990" max="9990" width="0" style="85" hidden="1" customWidth="1"/>
    <col min="9991" max="9992" width="9.140625" style="85"/>
    <col min="9993" max="9993" width="11.5703125" style="85" customWidth="1"/>
    <col min="9994" max="9994" width="7.85546875" style="85" customWidth="1"/>
    <col min="9995" max="9995" width="12.140625" style="85" customWidth="1"/>
    <col min="9996" max="9996" width="8" style="85" customWidth="1"/>
    <col min="9997" max="9997" width="12.140625" style="85" customWidth="1"/>
    <col min="9998" max="9998" width="7.5703125" style="85" customWidth="1"/>
    <col min="9999" max="9999" width="12" style="85" customWidth="1"/>
    <col min="10000" max="10000" width="7.5703125" style="85" customWidth="1"/>
    <col min="10001" max="10001" width="11.42578125" style="85" customWidth="1"/>
    <col min="10002" max="10244" width="9.140625" style="85"/>
    <col min="10245" max="10245" width="9.28515625" style="85" customWidth="1"/>
    <col min="10246" max="10246" width="0" style="85" hidden="1" customWidth="1"/>
    <col min="10247" max="10248" width="9.140625" style="85"/>
    <col min="10249" max="10249" width="11.5703125" style="85" customWidth="1"/>
    <col min="10250" max="10250" width="7.85546875" style="85" customWidth="1"/>
    <col min="10251" max="10251" width="12.140625" style="85" customWidth="1"/>
    <col min="10252" max="10252" width="8" style="85" customWidth="1"/>
    <col min="10253" max="10253" width="12.140625" style="85" customWidth="1"/>
    <col min="10254" max="10254" width="7.5703125" style="85" customWidth="1"/>
    <col min="10255" max="10255" width="12" style="85" customWidth="1"/>
    <col min="10256" max="10256" width="7.5703125" style="85" customWidth="1"/>
    <col min="10257" max="10257" width="11.42578125" style="85" customWidth="1"/>
    <col min="10258" max="10500" width="9.140625" style="85"/>
    <col min="10501" max="10501" width="9.28515625" style="85" customWidth="1"/>
    <col min="10502" max="10502" width="0" style="85" hidden="1" customWidth="1"/>
    <col min="10503" max="10504" width="9.140625" style="85"/>
    <col min="10505" max="10505" width="11.5703125" style="85" customWidth="1"/>
    <col min="10506" max="10506" width="7.85546875" style="85" customWidth="1"/>
    <col min="10507" max="10507" width="12.140625" style="85" customWidth="1"/>
    <col min="10508" max="10508" width="8" style="85" customWidth="1"/>
    <col min="10509" max="10509" width="12.140625" style="85" customWidth="1"/>
    <col min="10510" max="10510" width="7.5703125" style="85" customWidth="1"/>
    <col min="10511" max="10511" width="12" style="85" customWidth="1"/>
    <col min="10512" max="10512" width="7.5703125" style="85" customWidth="1"/>
    <col min="10513" max="10513" width="11.42578125" style="85" customWidth="1"/>
    <col min="10514" max="10756" width="9.140625" style="85"/>
    <col min="10757" max="10757" width="9.28515625" style="85" customWidth="1"/>
    <col min="10758" max="10758" width="0" style="85" hidden="1" customWidth="1"/>
    <col min="10759" max="10760" width="9.140625" style="85"/>
    <col min="10761" max="10761" width="11.5703125" style="85" customWidth="1"/>
    <col min="10762" max="10762" width="7.85546875" style="85" customWidth="1"/>
    <col min="10763" max="10763" width="12.140625" style="85" customWidth="1"/>
    <col min="10764" max="10764" width="8" style="85" customWidth="1"/>
    <col min="10765" max="10765" width="12.140625" style="85" customWidth="1"/>
    <col min="10766" max="10766" width="7.5703125" style="85" customWidth="1"/>
    <col min="10767" max="10767" width="12" style="85" customWidth="1"/>
    <col min="10768" max="10768" width="7.5703125" style="85" customWidth="1"/>
    <col min="10769" max="10769" width="11.42578125" style="85" customWidth="1"/>
    <col min="10770" max="11012" width="9.140625" style="85"/>
    <col min="11013" max="11013" width="9.28515625" style="85" customWidth="1"/>
    <col min="11014" max="11014" width="0" style="85" hidden="1" customWidth="1"/>
    <col min="11015" max="11016" width="9.140625" style="85"/>
    <col min="11017" max="11017" width="11.5703125" style="85" customWidth="1"/>
    <col min="11018" max="11018" width="7.85546875" style="85" customWidth="1"/>
    <col min="11019" max="11019" width="12.140625" style="85" customWidth="1"/>
    <col min="11020" max="11020" width="8" style="85" customWidth="1"/>
    <col min="11021" max="11021" width="12.140625" style="85" customWidth="1"/>
    <col min="11022" max="11022" width="7.5703125" style="85" customWidth="1"/>
    <col min="11023" max="11023" width="12" style="85" customWidth="1"/>
    <col min="11024" max="11024" width="7.5703125" style="85" customWidth="1"/>
    <col min="11025" max="11025" width="11.42578125" style="85" customWidth="1"/>
    <col min="11026" max="11268" width="9.140625" style="85"/>
    <col min="11269" max="11269" width="9.28515625" style="85" customWidth="1"/>
    <col min="11270" max="11270" width="0" style="85" hidden="1" customWidth="1"/>
    <col min="11271" max="11272" width="9.140625" style="85"/>
    <col min="11273" max="11273" width="11.5703125" style="85" customWidth="1"/>
    <col min="11274" max="11274" width="7.85546875" style="85" customWidth="1"/>
    <col min="11275" max="11275" width="12.140625" style="85" customWidth="1"/>
    <col min="11276" max="11276" width="8" style="85" customWidth="1"/>
    <col min="11277" max="11277" width="12.140625" style="85" customWidth="1"/>
    <col min="11278" max="11278" width="7.5703125" style="85" customWidth="1"/>
    <col min="11279" max="11279" width="12" style="85" customWidth="1"/>
    <col min="11280" max="11280" width="7.5703125" style="85" customWidth="1"/>
    <col min="11281" max="11281" width="11.42578125" style="85" customWidth="1"/>
    <col min="11282" max="11524" width="9.140625" style="85"/>
    <col min="11525" max="11525" width="9.28515625" style="85" customWidth="1"/>
    <col min="11526" max="11526" width="0" style="85" hidden="1" customWidth="1"/>
    <col min="11527" max="11528" width="9.140625" style="85"/>
    <col min="11529" max="11529" width="11.5703125" style="85" customWidth="1"/>
    <col min="11530" max="11530" width="7.85546875" style="85" customWidth="1"/>
    <col min="11531" max="11531" width="12.140625" style="85" customWidth="1"/>
    <col min="11532" max="11532" width="8" style="85" customWidth="1"/>
    <col min="11533" max="11533" width="12.140625" style="85" customWidth="1"/>
    <col min="11534" max="11534" width="7.5703125" style="85" customWidth="1"/>
    <col min="11535" max="11535" width="12" style="85" customWidth="1"/>
    <col min="11536" max="11536" width="7.5703125" style="85" customWidth="1"/>
    <col min="11537" max="11537" width="11.42578125" style="85" customWidth="1"/>
    <col min="11538" max="11780" width="9.140625" style="85"/>
    <col min="11781" max="11781" width="9.28515625" style="85" customWidth="1"/>
    <col min="11782" max="11782" width="0" style="85" hidden="1" customWidth="1"/>
    <col min="11783" max="11784" width="9.140625" style="85"/>
    <col min="11785" max="11785" width="11.5703125" style="85" customWidth="1"/>
    <col min="11786" max="11786" width="7.85546875" style="85" customWidth="1"/>
    <col min="11787" max="11787" width="12.140625" style="85" customWidth="1"/>
    <col min="11788" max="11788" width="8" style="85" customWidth="1"/>
    <col min="11789" max="11789" width="12.140625" style="85" customWidth="1"/>
    <col min="11790" max="11790" width="7.5703125" style="85" customWidth="1"/>
    <col min="11791" max="11791" width="12" style="85" customWidth="1"/>
    <col min="11792" max="11792" width="7.5703125" style="85" customWidth="1"/>
    <col min="11793" max="11793" width="11.42578125" style="85" customWidth="1"/>
    <col min="11794" max="12036" width="9.140625" style="85"/>
    <col min="12037" max="12037" width="9.28515625" style="85" customWidth="1"/>
    <col min="12038" max="12038" width="0" style="85" hidden="1" customWidth="1"/>
    <col min="12039" max="12040" width="9.140625" style="85"/>
    <col min="12041" max="12041" width="11.5703125" style="85" customWidth="1"/>
    <col min="12042" max="12042" width="7.85546875" style="85" customWidth="1"/>
    <col min="12043" max="12043" width="12.140625" style="85" customWidth="1"/>
    <col min="12044" max="12044" width="8" style="85" customWidth="1"/>
    <col min="12045" max="12045" width="12.140625" style="85" customWidth="1"/>
    <col min="12046" max="12046" width="7.5703125" style="85" customWidth="1"/>
    <col min="12047" max="12047" width="12" style="85" customWidth="1"/>
    <col min="12048" max="12048" width="7.5703125" style="85" customWidth="1"/>
    <col min="12049" max="12049" width="11.42578125" style="85" customWidth="1"/>
    <col min="12050" max="12292" width="9.140625" style="85"/>
    <col min="12293" max="12293" width="9.28515625" style="85" customWidth="1"/>
    <col min="12294" max="12294" width="0" style="85" hidden="1" customWidth="1"/>
    <col min="12295" max="12296" width="9.140625" style="85"/>
    <col min="12297" max="12297" width="11.5703125" style="85" customWidth="1"/>
    <col min="12298" max="12298" width="7.85546875" style="85" customWidth="1"/>
    <col min="12299" max="12299" width="12.140625" style="85" customWidth="1"/>
    <col min="12300" max="12300" width="8" style="85" customWidth="1"/>
    <col min="12301" max="12301" width="12.140625" style="85" customWidth="1"/>
    <col min="12302" max="12302" width="7.5703125" style="85" customWidth="1"/>
    <col min="12303" max="12303" width="12" style="85" customWidth="1"/>
    <col min="12304" max="12304" width="7.5703125" style="85" customWidth="1"/>
    <col min="12305" max="12305" width="11.42578125" style="85" customWidth="1"/>
    <col min="12306" max="12548" width="9.140625" style="85"/>
    <col min="12549" max="12549" width="9.28515625" style="85" customWidth="1"/>
    <col min="12550" max="12550" width="0" style="85" hidden="1" customWidth="1"/>
    <col min="12551" max="12552" width="9.140625" style="85"/>
    <col min="12553" max="12553" width="11.5703125" style="85" customWidth="1"/>
    <col min="12554" max="12554" width="7.85546875" style="85" customWidth="1"/>
    <col min="12555" max="12555" width="12.140625" style="85" customWidth="1"/>
    <col min="12556" max="12556" width="8" style="85" customWidth="1"/>
    <col min="12557" max="12557" width="12.140625" style="85" customWidth="1"/>
    <col min="12558" max="12558" width="7.5703125" style="85" customWidth="1"/>
    <col min="12559" max="12559" width="12" style="85" customWidth="1"/>
    <col min="12560" max="12560" width="7.5703125" style="85" customWidth="1"/>
    <col min="12561" max="12561" width="11.42578125" style="85" customWidth="1"/>
    <col min="12562" max="12804" width="9.140625" style="85"/>
    <col min="12805" max="12805" width="9.28515625" style="85" customWidth="1"/>
    <col min="12806" max="12806" width="0" style="85" hidden="1" customWidth="1"/>
    <col min="12807" max="12808" width="9.140625" style="85"/>
    <col min="12809" max="12809" width="11.5703125" style="85" customWidth="1"/>
    <col min="12810" max="12810" width="7.85546875" style="85" customWidth="1"/>
    <col min="12811" max="12811" width="12.140625" style="85" customWidth="1"/>
    <col min="12812" max="12812" width="8" style="85" customWidth="1"/>
    <col min="12813" max="12813" width="12.140625" style="85" customWidth="1"/>
    <col min="12814" max="12814" width="7.5703125" style="85" customWidth="1"/>
    <col min="12815" max="12815" width="12" style="85" customWidth="1"/>
    <col min="12816" max="12816" width="7.5703125" style="85" customWidth="1"/>
    <col min="12817" max="12817" width="11.42578125" style="85" customWidth="1"/>
    <col min="12818" max="13060" width="9.140625" style="85"/>
    <col min="13061" max="13061" width="9.28515625" style="85" customWidth="1"/>
    <col min="13062" max="13062" width="0" style="85" hidden="1" customWidth="1"/>
    <col min="13063" max="13064" width="9.140625" style="85"/>
    <col min="13065" max="13065" width="11.5703125" style="85" customWidth="1"/>
    <col min="13066" max="13066" width="7.85546875" style="85" customWidth="1"/>
    <col min="13067" max="13067" width="12.140625" style="85" customWidth="1"/>
    <col min="13068" max="13068" width="8" style="85" customWidth="1"/>
    <col min="13069" max="13069" width="12.140625" style="85" customWidth="1"/>
    <col min="13070" max="13070" width="7.5703125" style="85" customWidth="1"/>
    <col min="13071" max="13071" width="12" style="85" customWidth="1"/>
    <col min="13072" max="13072" width="7.5703125" style="85" customWidth="1"/>
    <col min="13073" max="13073" width="11.42578125" style="85" customWidth="1"/>
    <col min="13074" max="13316" width="9.140625" style="85"/>
    <col min="13317" max="13317" width="9.28515625" style="85" customWidth="1"/>
    <col min="13318" max="13318" width="0" style="85" hidden="1" customWidth="1"/>
    <col min="13319" max="13320" width="9.140625" style="85"/>
    <col min="13321" max="13321" width="11.5703125" style="85" customWidth="1"/>
    <col min="13322" max="13322" width="7.85546875" style="85" customWidth="1"/>
    <col min="13323" max="13323" width="12.140625" style="85" customWidth="1"/>
    <col min="13324" max="13324" width="8" style="85" customWidth="1"/>
    <col min="13325" max="13325" width="12.140625" style="85" customWidth="1"/>
    <col min="13326" max="13326" width="7.5703125" style="85" customWidth="1"/>
    <col min="13327" max="13327" width="12" style="85" customWidth="1"/>
    <col min="13328" max="13328" width="7.5703125" style="85" customWidth="1"/>
    <col min="13329" max="13329" width="11.42578125" style="85" customWidth="1"/>
    <col min="13330" max="13572" width="9.140625" style="85"/>
    <col min="13573" max="13573" width="9.28515625" style="85" customWidth="1"/>
    <col min="13574" max="13574" width="0" style="85" hidden="1" customWidth="1"/>
    <col min="13575" max="13576" width="9.140625" style="85"/>
    <col min="13577" max="13577" width="11.5703125" style="85" customWidth="1"/>
    <col min="13578" max="13578" width="7.85546875" style="85" customWidth="1"/>
    <col min="13579" max="13579" width="12.140625" style="85" customWidth="1"/>
    <col min="13580" max="13580" width="8" style="85" customWidth="1"/>
    <col min="13581" max="13581" width="12.140625" style="85" customWidth="1"/>
    <col min="13582" max="13582" width="7.5703125" style="85" customWidth="1"/>
    <col min="13583" max="13583" width="12" style="85" customWidth="1"/>
    <col min="13584" max="13584" width="7.5703125" style="85" customWidth="1"/>
    <col min="13585" max="13585" width="11.42578125" style="85" customWidth="1"/>
    <col min="13586" max="13828" width="9.140625" style="85"/>
    <col min="13829" max="13829" width="9.28515625" style="85" customWidth="1"/>
    <col min="13830" max="13830" width="0" style="85" hidden="1" customWidth="1"/>
    <col min="13831" max="13832" width="9.140625" style="85"/>
    <col min="13833" max="13833" width="11.5703125" style="85" customWidth="1"/>
    <col min="13834" max="13834" width="7.85546875" style="85" customWidth="1"/>
    <col min="13835" max="13835" width="12.140625" style="85" customWidth="1"/>
    <col min="13836" max="13836" width="8" style="85" customWidth="1"/>
    <col min="13837" max="13837" width="12.140625" style="85" customWidth="1"/>
    <col min="13838" max="13838" width="7.5703125" style="85" customWidth="1"/>
    <col min="13839" max="13839" width="12" style="85" customWidth="1"/>
    <col min="13840" max="13840" width="7.5703125" style="85" customWidth="1"/>
    <col min="13841" max="13841" width="11.42578125" style="85" customWidth="1"/>
    <col min="13842" max="14084" width="9.140625" style="85"/>
    <col min="14085" max="14085" width="9.28515625" style="85" customWidth="1"/>
    <col min="14086" max="14086" width="0" style="85" hidden="1" customWidth="1"/>
    <col min="14087" max="14088" width="9.140625" style="85"/>
    <col min="14089" max="14089" width="11.5703125" style="85" customWidth="1"/>
    <col min="14090" max="14090" width="7.85546875" style="85" customWidth="1"/>
    <col min="14091" max="14091" width="12.140625" style="85" customWidth="1"/>
    <col min="14092" max="14092" width="8" style="85" customWidth="1"/>
    <col min="14093" max="14093" width="12.140625" style="85" customWidth="1"/>
    <col min="14094" max="14094" width="7.5703125" style="85" customWidth="1"/>
    <col min="14095" max="14095" width="12" style="85" customWidth="1"/>
    <col min="14096" max="14096" width="7.5703125" style="85" customWidth="1"/>
    <col min="14097" max="14097" width="11.42578125" style="85" customWidth="1"/>
    <col min="14098" max="14340" width="9.140625" style="85"/>
    <col min="14341" max="14341" width="9.28515625" style="85" customWidth="1"/>
    <col min="14342" max="14342" width="0" style="85" hidden="1" customWidth="1"/>
    <col min="14343" max="14344" width="9.140625" style="85"/>
    <col min="14345" max="14345" width="11.5703125" style="85" customWidth="1"/>
    <col min="14346" max="14346" width="7.85546875" style="85" customWidth="1"/>
    <col min="14347" max="14347" width="12.140625" style="85" customWidth="1"/>
    <col min="14348" max="14348" width="8" style="85" customWidth="1"/>
    <col min="14349" max="14349" width="12.140625" style="85" customWidth="1"/>
    <col min="14350" max="14350" width="7.5703125" style="85" customWidth="1"/>
    <col min="14351" max="14351" width="12" style="85" customWidth="1"/>
    <col min="14352" max="14352" width="7.5703125" style="85" customWidth="1"/>
    <col min="14353" max="14353" width="11.42578125" style="85" customWidth="1"/>
    <col min="14354" max="14596" width="9.140625" style="85"/>
    <col min="14597" max="14597" width="9.28515625" style="85" customWidth="1"/>
    <col min="14598" max="14598" width="0" style="85" hidden="1" customWidth="1"/>
    <col min="14599" max="14600" width="9.140625" style="85"/>
    <col min="14601" max="14601" width="11.5703125" style="85" customWidth="1"/>
    <col min="14602" max="14602" width="7.85546875" style="85" customWidth="1"/>
    <col min="14603" max="14603" width="12.140625" style="85" customWidth="1"/>
    <col min="14604" max="14604" width="8" style="85" customWidth="1"/>
    <col min="14605" max="14605" width="12.140625" style="85" customWidth="1"/>
    <col min="14606" max="14606" width="7.5703125" style="85" customWidth="1"/>
    <col min="14607" max="14607" width="12" style="85" customWidth="1"/>
    <col min="14608" max="14608" width="7.5703125" style="85" customWidth="1"/>
    <col min="14609" max="14609" width="11.42578125" style="85" customWidth="1"/>
    <col min="14610" max="14852" width="9.140625" style="85"/>
    <col min="14853" max="14853" width="9.28515625" style="85" customWidth="1"/>
    <col min="14854" max="14854" width="0" style="85" hidden="1" customWidth="1"/>
    <col min="14855" max="14856" width="9.140625" style="85"/>
    <col min="14857" max="14857" width="11.5703125" style="85" customWidth="1"/>
    <col min="14858" max="14858" width="7.85546875" style="85" customWidth="1"/>
    <col min="14859" max="14859" width="12.140625" style="85" customWidth="1"/>
    <col min="14860" max="14860" width="8" style="85" customWidth="1"/>
    <col min="14861" max="14861" width="12.140625" style="85" customWidth="1"/>
    <col min="14862" max="14862" width="7.5703125" style="85" customWidth="1"/>
    <col min="14863" max="14863" width="12" style="85" customWidth="1"/>
    <col min="14864" max="14864" width="7.5703125" style="85" customWidth="1"/>
    <col min="14865" max="14865" width="11.42578125" style="85" customWidth="1"/>
    <col min="14866" max="15108" width="9.140625" style="85"/>
    <col min="15109" max="15109" width="9.28515625" style="85" customWidth="1"/>
    <col min="15110" max="15110" width="0" style="85" hidden="1" customWidth="1"/>
    <col min="15111" max="15112" width="9.140625" style="85"/>
    <col min="15113" max="15113" width="11.5703125" style="85" customWidth="1"/>
    <col min="15114" max="15114" width="7.85546875" style="85" customWidth="1"/>
    <col min="15115" max="15115" width="12.140625" style="85" customWidth="1"/>
    <col min="15116" max="15116" width="8" style="85" customWidth="1"/>
    <col min="15117" max="15117" width="12.140625" style="85" customWidth="1"/>
    <col min="15118" max="15118" width="7.5703125" style="85" customWidth="1"/>
    <col min="15119" max="15119" width="12" style="85" customWidth="1"/>
    <col min="15120" max="15120" width="7.5703125" style="85" customWidth="1"/>
    <col min="15121" max="15121" width="11.42578125" style="85" customWidth="1"/>
    <col min="15122" max="15364" width="9.140625" style="85"/>
    <col min="15365" max="15365" width="9.28515625" style="85" customWidth="1"/>
    <col min="15366" max="15366" width="0" style="85" hidden="1" customWidth="1"/>
    <col min="15367" max="15368" width="9.140625" style="85"/>
    <col min="15369" max="15369" width="11.5703125" style="85" customWidth="1"/>
    <col min="15370" max="15370" width="7.85546875" style="85" customWidth="1"/>
    <col min="15371" max="15371" width="12.140625" style="85" customWidth="1"/>
    <col min="15372" max="15372" width="8" style="85" customWidth="1"/>
    <col min="15373" max="15373" width="12.140625" style="85" customWidth="1"/>
    <col min="15374" max="15374" width="7.5703125" style="85" customWidth="1"/>
    <col min="15375" max="15375" width="12" style="85" customWidth="1"/>
    <col min="15376" max="15376" width="7.5703125" style="85" customWidth="1"/>
    <col min="15377" max="15377" width="11.42578125" style="85" customWidth="1"/>
    <col min="15378" max="15620" width="9.140625" style="85"/>
    <col min="15621" max="15621" width="9.28515625" style="85" customWidth="1"/>
    <col min="15622" max="15622" width="0" style="85" hidden="1" customWidth="1"/>
    <col min="15623" max="15624" width="9.140625" style="85"/>
    <col min="15625" max="15625" width="11.5703125" style="85" customWidth="1"/>
    <col min="15626" max="15626" width="7.85546875" style="85" customWidth="1"/>
    <col min="15627" max="15627" width="12.140625" style="85" customWidth="1"/>
    <col min="15628" max="15628" width="8" style="85" customWidth="1"/>
    <col min="15629" max="15629" width="12.140625" style="85" customWidth="1"/>
    <col min="15630" max="15630" width="7.5703125" style="85" customWidth="1"/>
    <col min="15631" max="15631" width="12" style="85" customWidth="1"/>
    <col min="15632" max="15632" width="7.5703125" style="85" customWidth="1"/>
    <col min="15633" max="15633" width="11.42578125" style="85" customWidth="1"/>
    <col min="15634" max="15876" width="9.140625" style="85"/>
    <col min="15877" max="15877" width="9.28515625" style="85" customWidth="1"/>
    <col min="15878" max="15878" width="0" style="85" hidden="1" customWidth="1"/>
    <col min="15879" max="15880" width="9.140625" style="85"/>
    <col min="15881" max="15881" width="11.5703125" style="85" customWidth="1"/>
    <col min="15882" max="15882" width="7.85546875" style="85" customWidth="1"/>
    <col min="15883" max="15883" width="12.140625" style="85" customWidth="1"/>
    <col min="15884" max="15884" width="8" style="85" customWidth="1"/>
    <col min="15885" max="15885" width="12.140625" style="85" customWidth="1"/>
    <col min="15886" max="15886" width="7.5703125" style="85" customWidth="1"/>
    <col min="15887" max="15887" width="12" style="85" customWidth="1"/>
    <col min="15888" max="15888" width="7.5703125" style="85" customWidth="1"/>
    <col min="15889" max="15889" width="11.42578125" style="85" customWidth="1"/>
    <col min="15890" max="16132" width="9.140625" style="85"/>
    <col min="16133" max="16133" width="9.28515625" style="85" customWidth="1"/>
    <col min="16134" max="16134" width="0" style="85" hidden="1" customWidth="1"/>
    <col min="16135" max="16136" width="9.140625" style="85"/>
    <col min="16137" max="16137" width="11.5703125" style="85" customWidth="1"/>
    <col min="16138" max="16138" width="7.85546875" style="85" customWidth="1"/>
    <col min="16139" max="16139" width="12.140625" style="85" customWidth="1"/>
    <col min="16140" max="16140" width="8" style="85" customWidth="1"/>
    <col min="16141" max="16141" width="12.140625" style="85" customWidth="1"/>
    <col min="16142" max="16142" width="7.5703125" style="85" customWidth="1"/>
    <col min="16143" max="16143" width="12" style="85" customWidth="1"/>
    <col min="16144" max="16144" width="7.5703125" style="85" customWidth="1"/>
    <col min="16145" max="16145" width="11.42578125" style="85" customWidth="1"/>
    <col min="16146" max="16384" width="9.140625" style="85"/>
  </cols>
  <sheetData>
    <row r="1" spans="1:20" ht="90.75" customHeight="1" x14ac:dyDescent="0.2">
      <c r="A1" s="276" t="s">
        <v>89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8"/>
    </row>
    <row r="2" spans="1:20" x14ac:dyDescent="0.2">
      <c r="A2" s="279" t="s">
        <v>126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1"/>
    </row>
    <row r="3" spans="1:20" x14ac:dyDescent="0.2">
      <c r="A3" s="54" t="s">
        <v>120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  <c r="M3" s="86"/>
      <c r="N3" s="89"/>
      <c r="O3" s="89"/>
      <c r="P3" s="89"/>
      <c r="Q3" s="89"/>
      <c r="R3" s="90"/>
    </row>
    <row r="4" spans="1:20" x14ac:dyDescent="0.2">
      <c r="A4" s="149" t="s">
        <v>196</v>
      </c>
      <c r="B4" s="91"/>
      <c r="C4" s="91"/>
      <c r="D4" s="91"/>
      <c r="E4" s="91"/>
      <c r="F4" s="91"/>
      <c r="G4" s="91"/>
      <c r="H4" s="91"/>
      <c r="I4" s="91"/>
      <c r="J4" s="87"/>
      <c r="K4" s="87"/>
      <c r="L4" s="92"/>
      <c r="M4" s="89"/>
      <c r="N4" s="89"/>
      <c r="O4" s="89"/>
      <c r="P4" s="89"/>
      <c r="Q4" s="89"/>
      <c r="R4" s="90"/>
    </row>
    <row r="5" spans="1:20" x14ac:dyDescent="0.2">
      <c r="A5" s="54" t="s">
        <v>121</v>
      </c>
      <c r="B5" s="91"/>
      <c r="C5" s="91"/>
      <c r="D5" s="91"/>
      <c r="E5" s="91"/>
      <c r="F5" s="91"/>
      <c r="G5" s="91"/>
      <c r="H5" s="91"/>
      <c r="I5" s="91"/>
      <c r="J5" s="93"/>
      <c r="K5" s="93"/>
      <c r="L5" s="93"/>
      <c r="M5" s="89"/>
      <c r="N5" s="89"/>
      <c r="O5" s="89"/>
      <c r="P5" s="89"/>
      <c r="Q5" s="89"/>
      <c r="R5" s="90"/>
    </row>
    <row r="6" spans="1:20" ht="12" thickBot="1" x14ac:dyDescent="0.25">
      <c r="A6" s="151" t="s">
        <v>91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89"/>
      <c r="N6" s="89"/>
      <c r="O6" s="89"/>
      <c r="P6" s="89"/>
      <c r="Q6" s="89"/>
      <c r="R6" s="90"/>
    </row>
    <row r="7" spans="1:20" x14ac:dyDescent="0.2">
      <c r="A7" s="227" t="s">
        <v>122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89"/>
      <c r="N7" s="89"/>
      <c r="O7" s="89"/>
      <c r="P7" s="89"/>
      <c r="Q7" s="89"/>
      <c r="R7" s="90"/>
    </row>
    <row r="8" spans="1:20" ht="12" x14ac:dyDescent="0.2">
      <c r="A8" s="282" t="s">
        <v>99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4"/>
    </row>
    <row r="9" spans="1:20" ht="12" thickBot="1" x14ac:dyDescent="0.25">
      <c r="A9" s="285" t="s">
        <v>0</v>
      </c>
      <c r="B9" s="288" t="s">
        <v>9</v>
      </c>
      <c r="C9" s="289"/>
      <c r="D9" s="289"/>
      <c r="E9" s="289"/>
      <c r="F9" s="289"/>
      <c r="G9" s="288" t="s">
        <v>10</v>
      </c>
      <c r="H9" s="294"/>
      <c r="I9" s="296" t="s">
        <v>11</v>
      </c>
      <c r="J9" s="296"/>
      <c r="K9" s="296"/>
      <c r="L9" s="296"/>
      <c r="M9" s="296"/>
      <c r="N9" s="296"/>
      <c r="O9" s="296"/>
      <c r="P9" s="296"/>
      <c r="Q9" s="296"/>
      <c r="R9" s="297"/>
    </row>
    <row r="10" spans="1:20" ht="12" thickBot="1" x14ac:dyDescent="0.25">
      <c r="A10" s="286"/>
      <c r="B10" s="290"/>
      <c r="C10" s="291"/>
      <c r="D10" s="291"/>
      <c r="E10" s="291"/>
      <c r="F10" s="291"/>
      <c r="G10" s="292"/>
      <c r="H10" s="295"/>
      <c r="I10" s="298">
        <v>30</v>
      </c>
      <c r="J10" s="298"/>
      <c r="K10" s="299">
        <v>60</v>
      </c>
      <c r="L10" s="299"/>
      <c r="M10" s="298">
        <v>90</v>
      </c>
      <c r="N10" s="298"/>
      <c r="O10" s="298">
        <v>120</v>
      </c>
      <c r="P10" s="298"/>
      <c r="Q10" s="300" t="s">
        <v>18</v>
      </c>
      <c r="R10" s="301"/>
    </row>
    <row r="11" spans="1:20" ht="12" thickBot="1" x14ac:dyDescent="0.25">
      <c r="A11" s="287"/>
      <c r="B11" s="292"/>
      <c r="C11" s="293"/>
      <c r="D11" s="293"/>
      <c r="E11" s="293"/>
      <c r="F11" s="293"/>
      <c r="G11" s="190" t="s">
        <v>12</v>
      </c>
      <c r="H11" s="190" t="s">
        <v>13</v>
      </c>
      <c r="I11" s="189" t="s">
        <v>14</v>
      </c>
      <c r="J11" s="189" t="s">
        <v>13</v>
      </c>
      <c r="K11" s="190" t="s">
        <v>14</v>
      </c>
      <c r="L11" s="190" t="s">
        <v>13</v>
      </c>
      <c r="M11" s="189" t="s">
        <v>14</v>
      </c>
      <c r="N11" s="189" t="s">
        <v>13</v>
      </c>
      <c r="O11" s="189" t="s">
        <v>14</v>
      </c>
      <c r="P11" s="189" t="s">
        <v>13</v>
      </c>
      <c r="Q11" s="191" t="s">
        <v>14</v>
      </c>
      <c r="R11" s="192" t="s">
        <v>13</v>
      </c>
    </row>
    <row r="12" spans="1:20" ht="12" thickBot="1" x14ac:dyDescent="0.25">
      <c r="A12" s="187">
        <v>1</v>
      </c>
      <c r="B12" s="305" t="str">
        <f>PLANILHA!D11</f>
        <v>SERVIÇOS PRELIMINARES</v>
      </c>
      <c r="C12" s="306"/>
      <c r="D12" s="306"/>
      <c r="E12" s="306"/>
      <c r="F12" s="306"/>
      <c r="G12" s="96">
        <f>PLANILHA!I11</f>
        <v>5280.5949525000005</v>
      </c>
      <c r="H12" s="97">
        <v>100</v>
      </c>
      <c r="I12" s="211">
        <v>5280.59</v>
      </c>
      <c r="J12" s="212">
        <f>I12/G12*100</f>
        <v>99.999906213219433</v>
      </c>
      <c r="K12" s="213"/>
      <c r="L12" s="214"/>
      <c r="M12" s="213"/>
      <c r="N12" s="214"/>
      <c r="O12" s="213"/>
      <c r="P12" s="214"/>
      <c r="Q12" s="213">
        <f>I12+K12+M12+O12</f>
        <v>5280.59</v>
      </c>
      <c r="R12" s="215">
        <v>100</v>
      </c>
    </row>
    <row r="13" spans="1:20" ht="12" thickBot="1" x14ac:dyDescent="0.25">
      <c r="A13" s="188">
        <v>2</v>
      </c>
      <c r="B13" s="303" t="str">
        <f>PLANILHA!D16</f>
        <v xml:space="preserve">MOVIMENTO E LOCAÇÃO </v>
      </c>
      <c r="C13" s="304"/>
      <c r="D13" s="304"/>
      <c r="E13" s="304"/>
      <c r="F13" s="304"/>
      <c r="G13" s="96">
        <f>PLANILHA!I16</f>
        <v>14637.12345995</v>
      </c>
      <c r="H13" s="97">
        <v>100</v>
      </c>
      <c r="I13" s="179">
        <f>G13</f>
        <v>14637.12345995</v>
      </c>
      <c r="J13" s="175">
        <f>I13/G13*100</f>
        <v>100</v>
      </c>
      <c r="K13" s="176"/>
      <c r="L13" s="166"/>
      <c r="M13" s="170"/>
      <c r="N13" s="173"/>
      <c r="O13" s="170"/>
      <c r="P13" s="173"/>
      <c r="Q13" s="176">
        <f t="shared" ref="Q13:Q17" si="0">I13+K13+M13+O13</f>
        <v>14637.12345995</v>
      </c>
      <c r="R13" s="166">
        <v>100</v>
      </c>
    </row>
    <row r="14" spans="1:20" ht="12" thickBot="1" x14ac:dyDescent="0.25">
      <c r="A14" s="187">
        <v>3</v>
      </c>
      <c r="B14" s="303" t="str">
        <f>PLANILHA!D21</f>
        <v>PAVIMENTAÇÃO E MEIO FIO</v>
      </c>
      <c r="C14" s="304"/>
      <c r="D14" s="304"/>
      <c r="E14" s="304"/>
      <c r="F14" s="304"/>
      <c r="G14" s="96">
        <f>PLANILHA!I21</f>
        <v>45932.371795249994</v>
      </c>
      <c r="H14" s="97">
        <v>100</v>
      </c>
      <c r="I14" s="179"/>
      <c r="J14" s="175"/>
      <c r="K14" s="174">
        <v>36540.239999999998</v>
      </c>
      <c r="L14" s="175">
        <f>K14/G14*100</f>
        <v>79.552260359824771</v>
      </c>
      <c r="M14" s="174">
        <f>G14-K14</f>
        <v>9392.1317952499958</v>
      </c>
      <c r="N14" s="175">
        <f>M14/G14*100</f>
        <v>20.447739640175222</v>
      </c>
      <c r="O14" s="176"/>
      <c r="P14" s="173"/>
      <c r="Q14" s="176">
        <f t="shared" si="0"/>
        <v>45932.371795249994</v>
      </c>
      <c r="R14" s="166">
        <v>100</v>
      </c>
    </row>
    <row r="15" spans="1:20" ht="12" thickBot="1" x14ac:dyDescent="0.25">
      <c r="A15" s="187">
        <v>4</v>
      </c>
      <c r="B15" s="303" t="str">
        <f>PLANILHA!D30</f>
        <v>MOBILIÁRIO</v>
      </c>
      <c r="C15" s="304"/>
      <c r="D15" s="304"/>
      <c r="E15" s="304"/>
      <c r="F15" s="304"/>
      <c r="G15" s="96">
        <f>PLANILHA!I30</f>
        <v>10997.156630000001</v>
      </c>
      <c r="H15" s="97">
        <v>100</v>
      </c>
      <c r="I15" s="179"/>
      <c r="J15" s="175"/>
      <c r="K15" s="167"/>
      <c r="L15" s="168"/>
      <c r="M15" s="169"/>
      <c r="N15" s="170"/>
      <c r="O15" s="167">
        <f>G15</f>
        <v>10997.156630000001</v>
      </c>
      <c r="P15" s="171">
        <f>O15/G15*100</f>
        <v>100</v>
      </c>
      <c r="Q15" s="176">
        <f t="shared" si="0"/>
        <v>10997.156630000001</v>
      </c>
      <c r="R15" s="166">
        <v>100</v>
      </c>
    </row>
    <row r="16" spans="1:20" ht="12" thickBot="1" x14ac:dyDescent="0.25">
      <c r="A16" s="187">
        <v>5</v>
      </c>
      <c r="B16" s="303" t="str">
        <f>PLANILHA!D38</f>
        <v>INSTALAÇÕES ELETRICAS</v>
      </c>
      <c r="C16" s="304"/>
      <c r="D16" s="304"/>
      <c r="E16" s="304"/>
      <c r="F16" s="304"/>
      <c r="G16" s="96">
        <f>PLANILHA!I38</f>
        <v>78204.011042900005</v>
      </c>
      <c r="H16" s="97">
        <v>100</v>
      </c>
      <c r="I16" s="179">
        <v>20869.240000000002</v>
      </c>
      <c r="J16" s="175">
        <f>I16/G16*100</f>
        <v>26.685638909942689</v>
      </c>
      <c r="K16" s="174">
        <f>G16-I16</f>
        <v>57334.7710429</v>
      </c>
      <c r="L16" s="175">
        <f>K16/G16*100</f>
        <v>73.314361090057304</v>
      </c>
      <c r="M16" s="170"/>
      <c r="N16" s="173"/>
      <c r="O16" s="176"/>
      <c r="P16" s="173"/>
      <c r="Q16" s="176">
        <f t="shared" si="0"/>
        <v>78204.011042900005</v>
      </c>
      <c r="R16" s="166">
        <v>100</v>
      </c>
      <c r="T16" s="104"/>
    </row>
    <row r="17" spans="1:20" ht="12" thickBot="1" x14ac:dyDescent="0.25">
      <c r="A17" s="187">
        <v>6</v>
      </c>
      <c r="B17" s="303" t="str">
        <f>PLANILHA!D59</f>
        <v>INSTALAÇÕES HIDRÁULICAS</v>
      </c>
      <c r="C17" s="304"/>
      <c r="D17" s="304"/>
      <c r="E17" s="304"/>
      <c r="F17" s="304"/>
      <c r="G17" s="96">
        <f>PLANILHA!I64</f>
        <v>3809.1713000000004</v>
      </c>
      <c r="H17" s="97">
        <v>100</v>
      </c>
      <c r="I17" s="179">
        <v>3705.5</v>
      </c>
      <c r="J17" s="175">
        <f>I17/G17*100</f>
        <v>97.278376532974491</v>
      </c>
      <c r="K17" s="174"/>
      <c r="L17" s="175"/>
      <c r="M17" s="170"/>
      <c r="N17" s="173"/>
      <c r="O17" s="176">
        <f>G17-I17</f>
        <v>103.67130000000043</v>
      </c>
      <c r="P17" s="171">
        <f>O17/G17*100</f>
        <v>2.7216234670255028</v>
      </c>
      <c r="Q17" s="176">
        <f t="shared" si="0"/>
        <v>3809.1713000000004</v>
      </c>
      <c r="R17" s="166">
        <v>100</v>
      </c>
      <c r="T17" s="104"/>
    </row>
    <row r="18" spans="1:20" ht="12" thickBot="1" x14ac:dyDescent="0.25">
      <c r="A18" s="216"/>
      <c r="B18" s="217"/>
      <c r="C18" s="217"/>
      <c r="D18" s="217"/>
      <c r="E18" s="217"/>
      <c r="F18" s="217"/>
      <c r="G18" s="218"/>
      <c r="H18" s="219"/>
      <c r="I18" s="180">
        <v>0</v>
      </c>
      <c r="J18" s="181"/>
      <c r="K18" s="182"/>
      <c r="L18" s="181"/>
      <c r="M18" s="183"/>
      <c r="N18" s="184"/>
      <c r="O18" s="184"/>
      <c r="P18" s="184"/>
      <c r="Q18" s="220"/>
      <c r="R18" s="184"/>
    </row>
    <row r="19" spans="1:20" x14ac:dyDescent="0.2">
      <c r="A19" s="307" t="s">
        <v>15</v>
      </c>
      <c r="B19" s="307"/>
      <c r="C19" s="307"/>
      <c r="D19" s="307"/>
      <c r="E19" s="307"/>
      <c r="F19" s="307"/>
      <c r="G19" s="223">
        <f>SUM(G12:G18)</f>
        <v>158860.42918059998</v>
      </c>
      <c r="H19" s="224">
        <v>100</v>
      </c>
      <c r="I19" s="225">
        <f>SUM(I12:I18)</f>
        <v>44492.453459950004</v>
      </c>
      <c r="J19" s="185">
        <f>I19/G19*100</f>
        <v>28.00726001398932</v>
      </c>
      <c r="K19" s="225">
        <f>SUM(K12:K18)</f>
        <v>93875.011042900005</v>
      </c>
      <c r="L19" s="186">
        <f>K19/G19*100</f>
        <v>59.092759302682282</v>
      </c>
      <c r="M19" s="225">
        <f>SUM(M12:M18)</f>
        <v>9392.1317952499958</v>
      </c>
      <c r="N19" s="185">
        <f>M19/G19*100</f>
        <v>5.912190873268119</v>
      </c>
      <c r="O19" s="225">
        <f>SUM(O12:O18)</f>
        <v>11100.827930000001</v>
      </c>
      <c r="P19" s="185">
        <f>O19/G19*100</f>
        <v>6.9877866925438434</v>
      </c>
      <c r="Q19" s="226">
        <f>SUM(Q12:Q18)</f>
        <v>158860.42422809999</v>
      </c>
      <c r="R19" s="228">
        <v>100</v>
      </c>
    </row>
    <row r="20" spans="1:20" x14ac:dyDescent="0.2">
      <c r="A20" s="302" t="s">
        <v>16</v>
      </c>
      <c r="B20" s="302"/>
      <c r="C20" s="302"/>
      <c r="D20" s="302"/>
      <c r="E20" s="302"/>
      <c r="F20" s="302"/>
      <c r="G20" s="221"/>
      <c r="H20" s="72"/>
      <c r="I20" s="165">
        <f>I19</f>
        <v>44492.453459950004</v>
      </c>
      <c r="J20" s="177">
        <f>I20/G19*100</f>
        <v>28.00726001398932</v>
      </c>
      <c r="K20" s="172">
        <f>K19+I20</f>
        <v>138367.46450285002</v>
      </c>
      <c r="L20" s="75">
        <f>K20/G19*100</f>
        <v>87.10001931667162</v>
      </c>
      <c r="M20" s="165">
        <f>M19+K20</f>
        <v>147759.59629810002</v>
      </c>
      <c r="N20" s="177">
        <f>M20/G19*100</f>
        <v>93.012210189939736</v>
      </c>
      <c r="O20" s="165">
        <f>O19+M20</f>
        <v>158860.42422810002</v>
      </c>
      <c r="P20" s="177">
        <f>O20/G19*100</f>
        <v>99.999996882483572</v>
      </c>
      <c r="Q20" s="222"/>
      <c r="R20" s="178"/>
    </row>
    <row r="21" spans="1:20" x14ac:dyDescent="0.2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20" x14ac:dyDescent="0.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</row>
    <row r="23" spans="1:20" x14ac:dyDescent="0.2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</row>
    <row r="24" spans="1:20" x14ac:dyDescent="0.2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</row>
    <row r="25" spans="1:20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</row>
    <row r="26" spans="1:20" x14ac:dyDescent="0.2">
      <c r="A26" s="208"/>
      <c r="B26" s="208"/>
      <c r="C26" s="208"/>
      <c r="D26" s="209"/>
      <c r="K26" s="98"/>
      <c r="L26" s="98"/>
      <c r="M26" s="193"/>
      <c r="N26" s="208"/>
      <c r="O26" s="208"/>
      <c r="P26" s="208"/>
      <c r="Q26" s="210"/>
      <c r="R26" s="98"/>
    </row>
    <row r="27" spans="1:20" ht="15" x14ac:dyDescent="0.25">
      <c r="A27" s="205" t="s">
        <v>197</v>
      </c>
      <c r="B27" s="205"/>
      <c r="C27"/>
      <c r="D27"/>
      <c r="K27" s="98"/>
      <c r="L27" s="98"/>
      <c r="M27" t="s">
        <v>195</v>
      </c>
      <c r="N27"/>
      <c r="O27" s="71"/>
      <c r="P27"/>
      <c r="Q27" s="98"/>
      <c r="R27" s="98"/>
    </row>
    <row r="28" spans="1:20" ht="15" x14ac:dyDescent="0.25">
      <c r="A28" s="205" t="s">
        <v>192</v>
      </c>
      <c r="B28" s="205"/>
      <c r="C28"/>
      <c r="D28"/>
      <c r="E28"/>
      <c r="F28"/>
      <c r="G28"/>
      <c r="H28"/>
    </row>
    <row r="29" spans="1:20" ht="15" x14ac:dyDescent="0.25">
      <c r="A29" s="205" t="s">
        <v>193</v>
      </c>
      <c r="B29" s="205"/>
      <c r="C29"/>
      <c r="D29"/>
      <c r="E29"/>
      <c r="F29"/>
      <c r="G29"/>
      <c r="H29"/>
    </row>
    <row r="30" spans="1:20" ht="15" x14ac:dyDescent="0.25">
      <c r="A30" s="205" t="s">
        <v>194</v>
      </c>
      <c r="B30" s="205"/>
      <c r="C30"/>
      <c r="D30"/>
      <c r="E30"/>
      <c r="F30"/>
      <c r="G30"/>
      <c r="H30"/>
    </row>
    <row r="31" spans="1:20" ht="15" x14ac:dyDescent="0.25">
      <c r="A31"/>
      <c r="B31"/>
      <c r="C31"/>
      <c r="D31"/>
      <c r="E31"/>
      <c r="F31"/>
      <c r="G31"/>
      <c r="H31"/>
    </row>
    <row r="32" spans="1:20" x14ac:dyDescent="0.2">
      <c r="A32" s="71"/>
      <c r="B32" s="71"/>
      <c r="C32" s="71"/>
      <c r="D32" s="53"/>
      <c r="E32" s="83"/>
      <c r="F32" s="71"/>
      <c r="G32" s="71"/>
      <c r="H32" s="71"/>
    </row>
    <row r="33" spans="1:8" x14ac:dyDescent="0.2">
      <c r="A33" s="71"/>
      <c r="B33" s="71"/>
      <c r="C33" s="71"/>
      <c r="D33" s="53"/>
      <c r="E33" s="83"/>
      <c r="F33" s="71"/>
      <c r="G33" s="71"/>
      <c r="H33" s="71"/>
    </row>
  </sheetData>
  <mergeCells count="20">
    <mergeCell ref="A20:F20"/>
    <mergeCell ref="B16:F16"/>
    <mergeCell ref="O10:P10"/>
    <mergeCell ref="B12:F12"/>
    <mergeCell ref="B13:F13"/>
    <mergeCell ref="B14:F14"/>
    <mergeCell ref="B15:F15"/>
    <mergeCell ref="A19:F19"/>
    <mergeCell ref="B17:F17"/>
    <mergeCell ref="A1:R1"/>
    <mergeCell ref="A2:R2"/>
    <mergeCell ref="A8:R8"/>
    <mergeCell ref="A9:A11"/>
    <mergeCell ref="B9:F11"/>
    <mergeCell ref="G9:H10"/>
    <mergeCell ref="I9:R9"/>
    <mergeCell ref="I10:J10"/>
    <mergeCell ref="K10:L10"/>
    <mergeCell ref="M10:N10"/>
    <mergeCell ref="Q10:R10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Layout" zoomScale="85" zoomScaleNormal="85" zoomScalePageLayoutView="85" workbookViewId="0">
      <selection activeCell="E14" sqref="E14"/>
    </sheetView>
  </sheetViews>
  <sheetFormatPr defaultRowHeight="15" x14ac:dyDescent="0.25"/>
  <cols>
    <col min="1" max="1" width="8.7109375" customWidth="1"/>
    <col min="2" max="2" width="16" customWidth="1"/>
    <col min="3" max="3" width="12.5703125" customWidth="1"/>
    <col min="4" max="4" width="53.28515625" customWidth="1"/>
    <col min="5" max="5" width="10.5703125" customWidth="1"/>
    <col min="6" max="6" width="8" bestFit="1" customWidth="1"/>
  </cols>
  <sheetData>
    <row r="1" spans="1:8" ht="70.5" customHeight="1" x14ac:dyDescent="0.25">
      <c r="A1" s="311"/>
      <c r="B1" s="312"/>
      <c r="C1" s="312"/>
      <c r="D1" s="312"/>
      <c r="E1" s="312"/>
      <c r="F1" s="312"/>
      <c r="G1" s="312"/>
      <c r="H1" s="313"/>
    </row>
    <row r="2" spans="1:8" x14ac:dyDescent="0.25">
      <c r="A2" s="314"/>
      <c r="B2" s="315"/>
      <c r="C2" s="315"/>
      <c r="D2" s="315"/>
      <c r="E2" s="315"/>
      <c r="F2" s="315"/>
      <c r="G2" s="315"/>
      <c r="H2" s="316"/>
    </row>
    <row r="3" spans="1:8" x14ac:dyDescent="0.25">
      <c r="A3" s="54" t="s">
        <v>120</v>
      </c>
      <c r="B3" s="87"/>
      <c r="C3" s="87"/>
      <c r="D3" s="87"/>
      <c r="E3" s="87"/>
      <c r="F3" s="87"/>
      <c r="G3" s="87"/>
      <c r="H3" s="148"/>
    </row>
    <row r="4" spans="1:8" x14ac:dyDescent="0.25">
      <c r="A4" s="54" t="s">
        <v>196</v>
      </c>
      <c r="B4" s="87"/>
      <c r="C4" s="87"/>
      <c r="D4" s="87"/>
      <c r="E4" s="87"/>
      <c r="F4" s="87"/>
      <c r="G4" s="87"/>
      <c r="H4" s="148"/>
    </row>
    <row r="5" spans="1:8" x14ac:dyDescent="0.25">
      <c r="A5" s="54" t="s">
        <v>121</v>
      </c>
      <c r="B5" s="87"/>
      <c r="C5" s="87"/>
      <c r="D5" s="87"/>
      <c r="E5" s="87"/>
      <c r="F5" s="87"/>
      <c r="G5" s="87"/>
      <c r="H5" s="148"/>
    </row>
    <row r="6" spans="1:8" x14ac:dyDescent="0.25">
      <c r="A6" s="54" t="s">
        <v>91</v>
      </c>
      <c r="B6" s="87"/>
      <c r="C6" s="87"/>
      <c r="D6" s="87"/>
      <c r="E6" s="87"/>
      <c r="F6" s="87"/>
      <c r="G6" s="87"/>
      <c r="H6" s="148"/>
    </row>
    <row r="7" spans="1:8" x14ac:dyDescent="0.25">
      <c r="A7" s="54" t="s">
        <v>122</v>
      </c>
      <c r="B7" s="87"/>
      <c r="C7" s="87"/>
      <c r="D7" s="87"/>
      <c r="E7" s="87"/>
      <c r="F7" s="87"/>
      <c r="G7" s="87"/>
      <c r="H7" s="148"/>
    </row>
    <row r="8" spans="1:8" x14ac:dyDescent="0.25">
      <c r="A8" s="317" t="s">
        <v>166</v>
      </c>
      <c r="B8" s="317"/>
      <c r="C8" s="317"/>
      <c r="D8" s="317"/>
      <c r="E8" s="317"/>
      <c r="F8" s="317"/>
      <c r="G8" s="317"/>
      <c r="H8" s="317"/>
    </row>
    <row r="9" spans="1:8" x14ac:dyDescent="0.25">
      <c r="A9" s="159"/>
      <c r="B9" s="159"/>
      <c r="C9" s="159"/>
      <c r="D9" s="159" t="s">
        <v>168</v>
      </c>
      <c r="E9" s="159"/>
      <c r="F9" s="159"/>
      <c r="G9" s="159"/>
      <c r="H9" s="159"/>
    </row>
    <row r="10" spans="1:8" x14ac:dyDescent="0.25">
      <c r="A10" s="2" t="s">
        <v>136</v>
      </c>
      <c r="B10" s="19"/>
      <c r="C10" s="4"/>
      <c r="D10" s="5" t="s">
        <v>167</v>
      </c>
      <c r="E10" s="6" t="s">
        <v>27</v>
      </c>
      <c r="F10" s="20"/>
      <c r="G10" s="8"/>
      <c r="H10" s="8">
        <f>SUM(H11:H17)</f>
        <v>637.62759000000005</v>
      </c>
    </row>
    <row r="11" spans="1:8" ht="22.5" x14ac:dyDescent="0.25">
      <c r="A11" s="72" t="s">
        <v>85</v>
      </c>
      <c r="B11" s="10" t="s">
        <v>148</v>
      </c>
      <c r="C11" s="72">
        <v>2794</v>
      </c>
      <c r="D11" s="73" t="s">
        <v>132</v>
      </c>
      <c r="E11" s="72" t="s">
        <v>133</v>
      </c>
      <c r="F11" s="79">
        <v>8</v>
      </c>
      <c r="G11" s="79">
        <v>52.38</v>
      </c>
      <c r="H11" s="79">
        <f>F11*G11</f>
        <v>419.04</v>
      </c>
    </row>
    <row r="12" spans="1:8" x14ac:dyDescent="0.25">
      <c r="A12" s="72" t="s">
        <v>37</v>
      </c>
      <c r="B12" s="10" t="s">
        <v>148</v>
      </c>
      <c r="C12" s="72">
        <v>93358</v>
      </c>
      <c r="D12" s="73" t="s">
        <v>28</v>
      </c>
      <c r="E12" s="72" t="s">
        <v>20</v>
      </c>
      <c r="F12" s="79">
        <v>5.3999999999999999E-2</v>
      </c>
      <c r="G12" s="75">
        <v>55.54</v>
      </c>
      <c r="H12" s="75">
        <f t="shared" ref="H12:H17" si="0">F12*G12</f>
        <v>2.9991599999999998</v>
      </c>
    </row>
    <row r="13" spans="1:8" ht="22.5" x14ac:dyDescent="0.25">
      <c r="A13" s="72" t="s">
        <v>37</v>
      </c>
      <c r="B13" s="10" t="s">
        <v>148</v>
      </c>
      <c r="C13" s="72">
        <v>88630</v>
      </c>
      <c r="D13" s="73" t="s">
        <v>42</v>
      </c>
      <c r="E13" s="72" t="s">
        <v>20</v>
      </c>
      <c r="F13" s="79">
        <v>3.9E-2</v>
      </c>
      <c r="G13" s="75">
        <v>294.37</v>
      </c>
      <c r="H13" s="75">
        <f t="shared" si="0"/>
        <v>11.48043</v>
      </c>
    </row>
    <row r="14" spans="1:8" x14ac:dyDescent="0.25">
      <c r="A14" s="72" t="s">
        <v>38</v>
      </c>
      <c r="B14" s="10" t="s">
        <v>148</v>
      </c>
      <c r="C14" s="72" t="s">
        <v>135</v>
      </c>
      <c r="D14" s="73" t="s">
        <v>134</v>
      </c>
      <c r="E14" s="72" t="s">
        <v>27</v>
      </c>
      <c r="F14" s="79">
        <v>1.2</v>
      </c>
      <c r="G14" s="75">
        <v>12.59</v>
      </c>
      <c r="H14" s="75">
        <f t="shared" si="0"/>
        <v>15.107999999999999</v>
      </c>
    </row>
    <row r="15" spans="1:8" x14ac:dyDescent="0.25">
      <c r="A15" s="72" t="s">
        <v>37</v>
      </c>
      <c r="B15" s="10" t="s">
        <v>147</v>
      </c>
      <c r="C15" s="72">
        <v>88273</v>
      </c>
      <c r="D15" s="73" t="s">
        <v>131</v>
      </c>
      <c r="E15" s="72" t="s">
        <v>29</v>
      </c>
      <c r="F15" s="79">
        <v>6</v>
      </c>
      <c r="G15" s="75">
        <v>15.95</v>
      </c>
      <c r="H15" s="75">
        <f t="shared" si="0"/>
        <v>95.699999999999989</v>
      </c>
    </row>
    <row r="16" spans="1:8" ht="22.5" x14ac:dyDescent="0.25">
      <c r="A16" s="72" t="s">
        <v>37</v>
      </c>
      <c r="B16" s="10" t="s">
        <v>147</v>
      </c>
      <c r="C16" s="72">
        <v>88309</v>
      </c>
      <c r="D16" s="73" t="s">
        <v>70</v>
      </c>
      <c r="E16" s="72" t="s">
        <v>29</v>
      </c>
      <c r="F16" s="79">
        <v>3</v>
      </c>
      <c r="G16" s="75">
        <v>17.329999999999998</v>
      </c>
      <c r="H16" s="75">
        <f t="shared" si="0"/>
        <v>51.989999999999995</v>
      </c>
    </row>
    <row r="17" spans="1:9" x14ac:dyDescent="0.25">
      <c r="A17" s="72" t="s">
        <v>37</v>
      </c>
      <c r="B17" s="10" t="s">
        <v>147</v>
      </c>
      <c r="C17" s="72">
        <v>88242</v>
      </c>
      <c r="D17" s="73" t="s">
        <v>71</v>
      </c>
      <c r="E17" s="72" t="s">
        <v>29</v>
      </c>
      <c r="F17" s="79">
        <v>3</v>
      </c>
      <c r="G17" s="75">
        <v>13.77</v>
      </c>
      <c r="H17" s="75">
        <f t="shared" si="0"/>
        <v>41.31</v>
      </c>
    </row>
    <row r="18" spans="1:9" x14ac:dyDescent="0.25">
      <c r="A18" s="159"/>
      <c r="B18" s="159"/>
      <c r="C18" s="159"/>
      <c r="D18" s="159" t="s">
        <v>169</v>
      </c>
      <c r="E18" s="159"/>
      <c r="F18" s="159"/>
      <c r="G18" s="159"/>
      <c r="H18" s="159"/>
    </row>
    <row r="19" spans="1:9" ht="38.25" x14ac:dyDescent="0.25">
      <c r="A19" s="2" t="s">
        <v>159</v>
      </c>
      <c r="B19" s="3"/>
      <c r="C19" s="4" t="s">
        <v>76</v>
      </c>
      <c r="D19" s="5" t="s">
        <v>77</v>
      </c>
      <c r="E19" s="6" t="s">
        <v>78</v>
      </c>
      <c r="F19" s="7"/>
      <c r="G19" s="8"/>
      <c r="H19" s="8">
        <f>SUM(H20:H23)</f>
        <v>357.32399999999996</v>
      </c>
    </row>
    <row r="20" spans="1:9" ht="25.5" x14ac:dyDescent="0.25">
      <c r="A20" s="9" t="s">
        <v>79</v>
      </c>
      <c r="B20" s="10" t="s">
        <v>147</v>
      </c>
      <c r="C20" s="11" t="s">
        <v>80</v>
      </c>
      <c r="D20" s="12" t="s">
        <v>81</v>
      </c>
      <c r="E20" s="13" t="s">
        <v>29</v>
      </c>
      <c r="F20" s="14">
        <v>3.8</v>
      </c>
      <c r="G20" s="15">
        <v>14.58</v>
      </c>
      <c r="H20" s="79">
        <f>F20*G20</f>
        <v>55.403999999999996</v>
      </c>
    </row>
    <row r="21" spans="1:9" x14ac:dyDescent="0.25">
      <c r="A21" s="9" t="s">
        <v>79</v>
      </c>
      <c r="B21" s="10" t="s">
        <v>147</v>
      </c>
      <c r="C21" s="11" t="s">
        <v>82</v>
      </c>
      <c r="D21" s="12" t="s">
        <v>83</v>
      </c>
      <c r="E21" s="13" t="s">
        <v>29</v>
      </c>
      <c r="F21" s="14">
        <v>3.8</v>
      </c>
      <c r="G21" s="15">
        <v>17.95</v>
      </c>
      <c r="H21" s="79">
        <f t="shared" ref="H21:H23" si="1">F21*G21</f>
        <v>68.209999999999994</v>
      </c>
    </row>
    <row r="22" spans="1:9" x14ac:dyDescent="0.25">
      <c r="A22" s="9" t="s">
        <v>79</v>
      </c>
      <c r="B22" s="10" t="s">
        <v>147</v>
      </c>
      <c r="C22" s="11">
        <v>88266</v>
      </c>
      <c r="D22" s="12" t="s">
        <v>84</v>
      </c>
      <c r="E22" s="13" t="s">
        <v>29</v>
      </c>
      <c r="F22" s="14">
        <v>0.5</v>
      </c>
      <c r="G22" s="15">
        <v>25.06</v>
      </c>
      <c r="H22" s="79">
        <f t="shared" si="1"/>
        <v>12.53</v>
      </c>
    </row>
    <row r="23" spans="1:9" ht="38.25" x14ac:dyDescent="0.25">
      <c r="A23" s="9" t="s">
        <v>85</v>
      </c>
      <c r="B23" s="10" t="s">
        <v>148</v>
      </c>
      <c r="C23" s="11">
        <v>1627</v>
      </c>
      <c r="D23" s="12" t="s">
        <v>150</v>
      </c>
      <c r="E23" s="13" t="s">
        <v>4</v>
      </c>
      <c r="F23" s="14">
        <v>1</v>
      </c>
      <c r="G23" s="16">
        <v>221.18</v>
      </c>
      <c r="H23" s="79">
        <f t="shared" si="1"/>
        <v>221.18</v>
      </c>
    </row>
    <row r="24" spans="1:9" x14ac:dyDescent="0.25">
      <c r="A24" s="139"/>
    </row>
    <row r="25" spans="1:9" x14ac:dyDescent="0.25">
      <c r="A25" s="139"/>
    </row>
    <row r="26" spans="1:9" x14ac:dyDescent="0.25">
      <c r="A26" s="105"/>
      <c r="I26" s="106"/>
    </row>
    <row r="27" spans="1:9" x14ac:dyDescent="0.25">
      <c r="A27" s="206"/>
      <c r="B27" s="206"/>
      <c r="C27" s="206"/>
      <c r="E27" s="206"/>
      <c r="F27" s="206"/>
      <c r="G27" s="206"/>
      <c r="H27" s="206"/>
    </row>
    <row r="28" spans="1:9" x14ac:dyDescent="0.25">
      <c r="A28" s="205" t="s">
        <v>197</v>
      </c>
      <c r="B28" s="205"/>
      <c r="E28" t="s">
        <v>195</v>
      </c>
      <c r="G28" s="71"/>
      <c r="I28" s="98"/>
    </row>
    <row r="29" spans="1:9" x14ac:dyDescent="0.25">
      <c r="A29" s="205" t="s">
        <v>192</v>
      </c>
      <c r="B29" s="205"/>
    </row>
    <row r="30" spans="1:9" x14ac:dyDescent="0.25">
      <c r="A30" s="205" t="s">
        <v>193</v>
      </c>
      <c r="B30" s="205"/>
    </row>
    <row r="31" spans="1:9" x14ac:dyDescent="0.25">
      <c r="A31" s="205" t="s">
        <v>194</v>
      </c>
      <c r="B31" s="205"/>
    </row>
  </sheetData>
  <mergeCells count="3">
    <mergeCell ref="A1:H1"/>
    <mergeCell ref="A2:H2"/>
    <mergeCell ref="A8:H8"/>
  </mergeCells>
  <conditionalFormatting sqref="E10 E19">
    <cfRule type="expression" dxfId="1" priority="7" stopIfTrue="1">
      <formula>AND($A10&lt;&gt;"COMPOSICAO",$A10&lt;&gt;"INSUMO",$A10&lt;&gt;"")</formula>
    </cfRule>
    <cfRule type="expression" dxfId="0" priority="8" stopIfTrue="1">
      <formula>AND(OR($A10="COMPOSICAO",$A10="INSUMO",$A10&lt;&gt;""),$A10&lt;&gt;"")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Layout" zoomScale="85" zoomScaleNormal="85" zoomScalePageLayoutView="85" workbookViewId="0">
      <selection activeCell="D7" sqref="D7"/>
    </sheetView>
  </sheetViews>
  <sheetFormatPr defaultRowHeight="15" x14ac:dyDescent="0.25"/>
  <cols>
    <col min="1" max="1" width="21.42578125" customWidth="1"/>
    <col min="2" max="2" width="19.5703125" customWidth="1"/>
    <col min="3" max="3" width="20.140625" customWidth="1"/>
    <col min="4" max="4" width="26.140625" customWidth="1"/>
    <col min="5" max="5" width="39.85546875" customWidth="1"/>
    <col min="6" max="6" width="20.5703125" customWidth="1"/>
  </cols>
  <sheetData>
    <row r="1" spans="1:7" ht="75" customHeight="1" x14ac:dyDescent="0.25">
      <c r="A1" s="308"/>
      <c r="B1" s="309"/>
      <c r="C1" s="309"/>
      <c r="D1" s="309"/>
      <c r="E1" s="310"/>
      <c r="F1" s="142"/>
      <c r="G1" s="142"/>
    </row>
    <row r="2" spans="1:7" x14ac:dyDescent="0.25">
      <c r="A2" s="318"/>
      <c r="B2" s="319"/>
      <c r="C2" s="319"/>
      <c r="D2" s="319"/>
      <c r="E2" s="320"/>
      <c r="F2" s="147"/>
      <c r="G2" s="147"/>
    </row>
    <row r="3" spans="1:7" x14ac:dyDescent="0.25">
      <c r="A3" s="54" t="s">
        <v>120</v>
      </c>
      <c r="B3" s="87"/>
      <c r="C3" s="87"/>
      <c r="D3" s="87"/>
      <c r="E3" s="148"/>
      <c r="F3" s="143"/>
      <c r="G3" s="143"/>
    </row>
    <row r="4" spans="1:7" x14ac:dyDescent="0.25">
      <c r="A4" s="149" t="s">
        <v>196</v>
      </c>
      <c r="B4" s="91"/>
      <c r="C4" s="91"/>
      <c r="D4" s="91"/>
      <c r="E4" s="150"/>
      <c r="F4" s="144"/>
      <c r="G4" s="144"/>
    </row>
    <row r="5" spans="1:7" x14ac:dyDescent="0.25">
      <c r="A5" s="54" t="s">
        <v>121</v>
      </c>
      <c r="B5" s="91"/>
      <c r="C5" s="91"/>
      <c r="D5" s="91"/>
      <c r="E5" s="150"/>
      <c r="F5" s="144"/>
      <c r="G5" s="144"/>
    </row>
    <row r="6" spans="1:7" ht="15.75" thickBot="1" x14ac:dyDescent="0.3">
      <c r="A6" s="151" t="s">
        <v>91</v>
      </c>
      <c r="B6" s="94"/>
      <c r="C6" s="94"/>
      <c r="D6" s="94"/>
      <c r="E6" s="152"/>
      <c r="F6" s="145"/>
      <c r="G6" s="145"/>
    </row>
    <row r="7" spans="1:7" x14ac:dyDescent="0.25">
      <c r="A7" s="153" t="s">
        <v>122</v>
      </c>
      <c r="B7" s="95"/>
      <c r="C7" s="95"/>
      <c r="D7" s="95"/>
      <c r="E7" s="154"/>
      <c r="F7" s="146"/>
      <c r="G7" s="146"/>
    </row>
    <row r="8" spans="1:7" x14ac:dyDescent="0.25">
      <c r="A8" s="321" t="s">
        <v>165</v>
      </c>
      <c r="B8" s="321"/>
      <c r="C8" s="321"/>
      <c r="D8" s="321"/>
      <c r="E8" s="321"/>
      <c r="F8" s="105"/>
      <c r="G8" s="105"/>
    </row>
    <row r="9" spans="1:7" x14ac:dyDescent="0.25">
      <c r="A9" s="194" t="s">
        <v>145</v>
      </c>
      <c r="B9" s="195"/>
      <c r="C9" s="195"/>
      <c r="D9" s="195"/>
      <c r="E9" s="196"/>
    </row>
    <row r="10" spans="1:7" x14ac:dyDescent="0.25">
      <c r="A10" s="155" t="s">
        <v>64</v>
      </c>
      <c r="B10" s="155" t="s">
        <v>65</v>
      </c>
      <c r="C10" s="155" t="s">
        <v>66</v>
      </c>
      <c r="D10" s="155" t="s">
        <v>67</v>
      </c>
      <c r="E10" s="156" t="s">
        <v>68</v>
      </c>
    </row>
    <row r="11" spans="1:7" x14ac:dyDescent="0.25">
      <c r="A11" s="155"/>
      <c r="B11" s="155" t="s">
        <v>141</v>
      </c>
      <c r="C11" s="155" t="s">
        <v>142</v>
      </c>
      <c r="D11" s="155" t="s">
        <v>143</v>
      </c>
      <c r="E11" s="155"/>
    </row>
    <row r="12" spans="1:7" ht="30" x14ac:dyDescent="0.25">
      <c r="A12" s="156" t="s">
        <v>140</v>
      </c>
      <c r="B12" s="157">
        <v>520.5</v>
      </c>
      <c r="C12" s="157">
        <v>575.20000000000005</v>
      </c>
      <c r="D12" s="157">
        <v>478.6</v>
      </c>
      <c r="E12" s="158">
        <f>(B12+C12+D12)/3</f>
        <v>524.76666666666677</v>
      </c>
    </row>
    <row r="13" spans="1:7" x14ac:dyDescent="0.25">
      <c r="A13" s="322" t="s">
        <v>144</v>
      </c>
      <c r="B13" s="323"/>
      <c r="C13" s="323"/>
      <c r="D13" s="323"/>
      <c r="E13" s="324"/>
    </row>
    <row r="14" spans="1:7" x14ac:dyDescent="0.25">
      <c r="A14" s="322" t="s">
        <v>146</v>
      </c>
      <c r="B14" s="323"/>
      <c r="C14" s="323"/>
      <c r="D14" s="323"/>
      <c r="E14" s="324"/>
    </row>
    <row r="17" spans="1:5" x14ac:dyDescent="0.25">
      <c r="A17" s="194" t="s">
        <v>182</v>
      </c>
      <c r="B17" s="195"/>
      <c r="C17" s="195"/>
      <c r="D17" s="195"/>
      <c r="E17" s="196"/>
    </row>
    <row r="18" spans="1:5" x14ac:dyDescent="0.25">
      <c r="A18" s="155" t="s">
        <v>64</v>
      </c>
      <c r="B18" s="155" t="s">
        <v>65</v>
      </c>
      <c r="C18" s="155" t="s">
        <v>66</v>
      </c>
      <c r="D18" s="155" t="s">
        <v>67</v>
      </c>
      <c r="E18" s="156" t="s">
        <v>68</v>
      </c>
    </row>
    <row r="19" spans="1:5" x14ac:dyDescent="0.25">
      <c r="A19" s="155"/>
      <c r="B19" s="155" t="s">
        <v>183</v>
      </c>
      <c r="C19" s="155" t="s">
        <v>184</v>
      </c>
      <c r="D19" s="155" t="s">
        <v>185</v>
      </c>
      <c r="E19" s="155"/>
    </row>
    <row r="20" spans="1:5" ht="30" x14ac:dyDescent="0.25">
      <c r="A20" s="156" t="s">
        <v>140</v>
      </c>
      <c r="B20" s="157">
        <v>417.08</v>
      </c>
      <c r="C20" s="157">
        <v>405.38</v>
      </c>
      <c r="D20" s="157">
        <v>414.77</v>
      </c>
      <c r="E20" s="158">
        <f>(B20+C20+D20)/3</f>
        <v>412.41</v>
      </c>
    </row>
    <row r="21" spans="1:5" x14ac:dyDescent="0.25">
      <c r="A21" s="322" t="s">
        <v>144</v>
      </c>
      <c r="B21" s="323"/>
      <c r="C21" s="323"/>
      <c r="D21" s="323"/>
      <c r="E21" s="324"/>
    </row>
    <row r="22" spans="1:5" x14ac:dyDescent="0.25">
      <c r="A22" s="322" t="s">
        <v>146</v>
      </c>
      <c r="B22" s="323"/>
      <c r="C22" s="323"/>
      <c r="D22" s="323"/>
      <c r="E22" s="324"/>
    </row>
    <row r="25" spans="1:5" x14ac:dyDescent="0.25">
      <c r="A25" s="194" t="s">
        <v>186</v>
      </c>
      <c r="B25" s="195"/>
      <c r="C25" s="195"/>
      <c r="D25" s="195"/>
      <c r="E25" s="196"/>
    </row>
    <row r="26" spans="1:5" x14ac:dyDescent="0.25">
      <c r="A26" s="155" t="s">
        <v>64</v>
      </c>
      <c r="B26" s="155" t="s">
        <v>65</v>
      </c>
      <c r="C26" s="155" t="s">
        <v>66</v>
      </c>
      <c r="D26" s="155" t="s">
        <v>67</v>
      </c>
      <c r="E26" s="156" t="s">
        <v>68</v>
      </c>
    </row>
    <row r="27" spans="1:5" x14ac:dyDescent="0.25">
      <c r="A27" s="155"/>
      <c r="B27" s="155" t="s">
        <v>183</v>
      </c>
      <c r="C27" s="155" t="s">
        <v>189</v>
      </c>
      <c r="D27" s="155" t="s">
        <v>190</v>
      </c>
      <c r="E27" s="155"/>
    </row>
    <row r="28" spans="1:5" ht="30" x14ac:dyDescent="0.25">
      <c r="A28" s="156" t="s">
        <v>140</v>
      </c>
      <c r="B28" s="157">
        <v>486</v>
      </c>
      <c r="C28" s="157">
        <v>458</v>
      </c>
      <c r="D28" s="157">
        <v>458.9</v>
      </c>
      <c r="E28" s="197">
        <f>(B28+C28+D28)/3</f>
        <v>467.63333333333338</v>
      </c>
    </row>
    <row r="29" spans="1:5" x14ac:dyDescent="0.25">
      <c r="A29" s="322" t="s">
        <v>144</v>
      </c>
      <c r="B29" s="323"/>
      <c r="C29" s="323"/>
      <c r="D29" s="323"/>
      <c r="E29" s="324"/>
    </row>
    <row r="30" spans="1:5" x14ac:dyDescent="0.25">
      <c r="A30" s="322" t="s">
        <v>146</v>
      </c>
      <c r="B30" s="323"/>
      <c r="C30" s="323"/>
      <c r="D30" s="323"/>
      <c r="E30" s="324"/>
    </row>
    <row r="35" spans="1:7" x14ac:dyDescent="0.25">
      <c r="A35" s="206"/>
      <c r="B35" s="206"/>
      <c r="E35" s="206"/>
    </row>
    <row r="36" spans="1:7" x14ac:dyDescent="0.25">
      <c r="A36" s="205" t="s">
        <v>197</v>
      </c>
      <c r="B36" s="205"/>
      <c r="E36" t="s">
        <v>195</v>
      </c>
      <c r="G36" s="71"/>
    </row>
    <row r="37" spans="1:7" x14ac:dyDescent="0.25">
      <c r="A37" s="205" t="s">
        <v>192</v>
      </c>
      <c r="B37" s="205"/>
    </row>
    <row r="38" spans="1:7" x14ac:dyDescent="0.25">
      <c r="A38" s="205" t="s">
        <v>193</v>
      </c>
      <c r="B38" s="205"/>
    </row>
    <row r="39" spans="1:7" x14ac:dyDescent="0.25">
      <c r="A39" s="205" t="s">
        <v>194</v>
      </c>
      <c r="B39" s="205"/>
    </row>
  </sheetData>
  <mergeCells count="9">
    <mergeCell ref="A29:E29"/>
    <mergeCell ref="A30:E30"/>
    <mergeCell ref="A13:E13"/>
    <mergeCell ref="A14:E14"/>
    <mergeCell ref="A1:E1"/>
    <mergeCell ref="A2:E2"/>
    <mergeCell ref="A8:E8"/>
    <mergeCell ref="A21:E21"/>
    <mergeCell ref="A22:E22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BDI</vt:lpstr>
      <vt:lpstr>PLANILHA</vt:lpstr>
      <vt:lpstr>CRONOGRAMA</vt:lpstr>
      <vt:lpstr>COMPOSIÇÕES</vt:lpstr>
      <vt:lpstr>COTAÇÃO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Cintya</cp:lastModifiedBy>
  <cp:lastPrinted>2018-07-11T12:38:11Z</cp:lastPrinted>
  <dcterms:created xsi:type="dcterms:W3CDTF">2013-12-10T17:34:52Z</dcterms:created>
  <dcterms:modified xsi:type="dcterms:W3CDTF">2018-07-11T17:34:33Z</dcterms:modified>
</cp:coreProperties>
</file>